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35" documentId="13_ncr:1_{BC65B9BC-716C-483A-A635-84DA4EE073A1}" xr6:coauthVersionLast="47" xr6:coauthVersionMax="47" xr10:uidLastSave="{51E6E7BF-F712-414B-B6FA-A74BD99F2931}"/>
  <bookViews>
    <workbookView xWindow="0" yWindow="0" windowWidth="20490" windowHeight="6945" firstSheet="2" activeTab="1"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6874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1" l="1"/>
  <c r="Q41" i="1" l="1"/>
  <c r="Q40" i="1"/>
  <c r="Q39" i="1"/>
  <c r="Q38" i="1"/>
  <c r="Q37" i="1"/>
  <c r="Q36" i="1"/>
  <c r="Q33" i="1"/>
  <c r="Q32" i="1"/>
  <c r="Q15" i="1"/>
  <c r="Q14" i="1"/>
  <c r="M47" i="1" l="1"/>
  <c r="L47" i="1"/>
  <c r="I55" i="18" s="1"/>
  <c r="M42" i="1"/>
  <c r="L42" i="1"/>
  <c r="I50" i="20" s="1"/>
  <c r="M37" i="1"/>
  <c r="AD39" i="1" s="1"/>
  <c r="AC39" i="1" s="1"/>
  <c r="L37" i="1"/>
  <c r="I45" i="18" s="1"/>
  <c r="M32" i="1"/>
  <c r="L32" i="1"/>
  <c r="I40" i="19" s="1"/>
  <c r="I35" i="20"/>
  <c r="M27" i="1"/>
  <c r="L27" i="1"/>
  <c r="I30" i="19" s="1"/>
  <c r="M24" i="1"/>
  <c r="L24" i="1"/>
  <c r="I25" i="17" s="1"/>
  <c r="M19" i="1"/>
  <c r="L19" i="1"/>
  <c r="I20" i="17" s="1"/>
  <c r="M14" i="1"/>
  <c r="L14" i="1"/>
  <c r="I15" i="18" s="1"/>
  <c r="M10" i="1"/>
  <c r="L10" i="1"/>
  <c r="I10" i="20"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5" i="20"/>
  <c r="I25" i="18"/>
  <c r="I20" i="19"/>
  <c r="I32" i="1"/>
  <c r="H40" i="20" s="1"/>
  <c r="T51" i="1"/>
  <c r="Q51" i="1"/>
  <c r="AD51" i="1" s="1"/>
  <c r="AC51" i="1" s="1"/>
  <c r="T50" i="1"/>
  <c r="Q50" i="1"/>
  <c r="X50" i="1" s="1"/>
  <c r="T49" i="1"/>
  <c r="Q49" i="1"/>
  <c r="AD49" i="1" s="1"/>
  <c r="AC49" i="1" s="1"/>
  <c r="T48" i="1"/>
  <c r="Q48" i="1"/>
  <c r="AD48" i="1" s="1"/>
  <c r="AC48" i="1" s="1"/>
  <c r="T47" i="1"/>
  <c r="Q47" i="1"/>
  <c r="AD47" i="1" s="1"/>
  <c r="I55" i="17"/>
  <c r="J47" i="1"/>
  <c r="Z47" i="1"/>
  <c r="Y47" i="1" s="1"/>
  <c r="I47" i="1"/>
  <c r="H55" i="19" s="1"/>
  <c r="T46" i="1"/>
  <c r="Q46" i="1"/>
  <c r="AD46" i="1" s="1"/>
  <c r="AC46" i="1" s="1"/>
  <c r="T45" i="1"/>
  <c r="Q45" i="1"/>
  <c r="AD45" i="1" s="1"/>
  <c r="T44" i="1"/>
  <c r="Q44" i="1"/>
  <c r="X44" i="1" s="1"/>
  <c r="T43" i="1"/>
  <c r="Q43" i="1"/>
  <c r="X43" i="1" s="1"/>
  <c r="T42" i="1"/>
  <c r="Q42" i="1"/>
  <c r="AD42" i="1" s="1"/>
  <c r="AC42" i="1" s="1"/>
  <c r="J42" i="1"/>
  <c r="Z44" i="1"/>
  <c r="Y44" i="1" s="1"/>
  <c r="I42" i="1"/>
  <c r="H50" i="18" s="1"/>
  <c r="T41" i="1"/>
  <c r="T40" i="1"/>
  <c r="T39" i="1"/>
  <c r="T38" i="1"/>
  <c r="T37" i="1"/>
  <c r="I37" i="1"/>
  <c r="H45" i="17" s="1"/>
  <c r="T36" i="1"/>
  <c r="T33" i="1"/>
  <c r="AD33" i="1"/>
  <c r="T32" i="1"/>
  <c r="J32"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H50" i="20"/>
  <c r="AD32" i="1"/>
  <c r="AC32" i="1" s="1"/>
  <c r="X48" i="1"/>
  <c r="X45" i="1"/>
  <c r="AD36" i="1"/>
  <c r="AC36" i="1" s="1"/>
  <c r="Z51" i="1"/>
  <c r="Y51" i="1" s="1"/>
  <c r="N47" i="1"/>
  <c r="J55" i="20" s="1"/>
  <c r="Z49" i="1"/>
  <c r="Y49" i="1" s="1"/>
  <c r="Z50" i="1"/>
  <c r="Y50" i="1" s="1"/>
  <c r="Z48" i="1"/>
  <c r="Y48" i="1" s="1"/>
  <c r="Z43" i="1"/>
  <c r="Y43" i="1" s="1"/>
  <c r="Z42" i="1"/>
  <c r="Y42" i="1" s="1"/>
  <c r="Z46" i="1"/>
  <c r="Y46" i="1" s="1"/>
  <c r="Z45" i="1"/>
  <c r="Y45" i="1" s="1"/>
  <c r="H50" i="17"/>
  <c r="H35" i="17"/>
  <c r="I35" i="18"/>
  <c r="I35" i="19"/>
  <c r="I35" i="17"/>
  <c r="T31" i="1"/>
  <c r="Q31" i="1"/>
  <c r="T30" i="1"/>
  <c r="Q30" i="1"/>
  <c r="T29" i="1"/>
  <c r="Q29" i="1"/>
  <c r="T28" i="1"/>
  <c r="Q28" i="1"/>
  <c r="AD28" i="1" s="1"/>
  <c r="AC28" i="1" s="1"/>
  <c r="T27" i="1"/>
  <c r="Q27" i="1"/>
  <c r="AD27" i="1" s="1"/>
  <c r="AC27" i="1" s="1"/>
  <c r="J27" i="1"/>
  <c r="I27" i="1"/>
  <c r="H30" i="19" s="1"/>
  <c r="T26" i="1"/>
  <c r="Q26" i="1"/>
  <c r="AD26" i="1" s="1"/>
  <c r="AC26" i="1" s="1"/>
  <c r="T25" i="1"/>
  <c r="Q25" i="1"/>
  <c r="T24" i="1"/>
  <c r="Q24" i="1"/>
  <c r="J24" i="1"/>
  <c r="I24" i="1"/>
  <c r="H25" i="19" s="1"/>
  <c r="T23" i="1"/>
  <c r="Q23" i="1"/>
  <c r="AD23" i="1" s="1"/>
  <c r="AC23" i="1" s="1"/>
  <c r="Q22" i="1"/>
  <c r="Q21" i="1"/>
  <c r="AD21" i="1" s="1"/>
  <c r="AC21" i="1" s="1"/>
  <c r="T20" i="1"/>
  <c r="Q20" i="1"/>
  <c r="AD20" i="1" s="1"/>
  <c r="AC20" i="1" s="1"/>
  <c r="T19" i="1"/>
  <c r="Q19" i="1"/>
  <c r="AD19" i="1" s="1"/>
  <c r="AC19" i="1" s="1"/>
  <c r="J19" i="1"/>
  <c r="I19" i="1"/>
  <c r="H20" i="19" s="1"/>
  <c r="T18" i="1"/>
  <c r="Q18" i="1"/>
  <c r="T17" i="1"/>
  <c r="Q17" i="1"/>
  <c r="T16" i="1"/>
  <c r="Q16" i="1"/>
  <c r="T14" i="1"/>
  <c r="J14" i="1"/>
  <c r="I14" i="1"/>
  <c r="H15" i="18" s="1"/>
  <c r="T12" i="1"/>
  <c r="Q12" i="1"/>
  <c r="Q11" i="1"/>
  <c r="T11" i="1"/>
  <c r="T10" i="1"/>
  <c r="Q10" i="1"/>
  <c r="J10" i="1"/>
  <c r="Z13" i="1"/>
  <c r="Y13" i="1" s="1"/>
  <c r="X13" i="1"/>
  <c r="I10" i="1"/>
  <c r="B249" i="6" a="1"/>
  <c r="B249" i="6" s="1"/>
  <c r="G238" i="6"/>
  <c r="AD29" i="1" l="1"/>
  <c r="AC29" i="1" s="1"/>
  <c r="AD41" i="1"/>
  <c r="AC41" i="1" s="1"/>
  <c r="AD37" i="1"/>
  <c r="AC37" i="1" s="1"/>
  <c r="AD40" i="1"/>
  <c r="AC40" i="1" s="1"/>
  <c r="AD38" i="1"/>
  <c r="AC38" i="1" s="1"/>
  <c r="H45" i="20"/>
  <c r="H40" i="18"/>
  <c r="AD30" i="1"/>
  <c r="AC30" i="1" s="1"/>
  <c r="I30" i="18"/>
  <c r="X36" i="1"/>
  <c r="X49" i="1"/>
  <c r="AD43" i="1"/>
  <c r="AC43" i="1" s="1"/>
  <c r="I20" i="20"/>
  <c r="I20" i="18"/>
  <c r="I50" i="18"/>
  <c r="X51" i="1"/>
  <c r="H55" i="20"/>
  <c r="I50" i="17"/>
  <c r="I50" i="19"/>
  <c r="H55" i="17"/>
  <c r="H50" i="19"/>
  <c r="X39" i="1"/>
  <c r="AD44" i="1"/>
  <c r="AC44" i="1" s="1"/>
  <c r="X46" i="1"/>
  <c r="H40" i="19"/>
  <c r="Z37" i="1"/>
  <c r="Y37" i="1" s="1"/>
  <c r="Z40" i="1"/>
  <c r="Y40" i="1" s="1"/>
  <c r="Z38" i="1"/>
  <c r="Y38" i="1" s="1"/>
  <c r="X41" i="1"/>
  <c r="I10" i="19"/>
  <c r="N10" i="1"/>
  <c r="J10" i="19" s="1"/>
  <c r="I10" i="18"/>
  <c r="I10" i="17"/>
  <c r="AD11" i="1"/>
  <c r="AC11" i="1" s="1"/>
  <c r="Z29" i="1"/>
  <c r="Y29" i="1" s="1"/>
  <c r="AD50" i="1"/>
  <c r="AC50" i="1" s="1"/>
  <c r="H45" i="18"/>
  <c r="AD31" i="1"/>
  <c r="AC31" i="1" s="1"/>
  <c r="X32" i="1"/>
  <c r="X30" i="1"/>
  <c r="Z33" i="1"/>
  <c r="Y33" i="1" s="1"/>
  <c r="Z36" i="1"/>
  <c r="Y36" i="1" s="1"/>
  <c r="H20" i="18"/>
  <c r="X20" i="1"/>
  <c r="Z27" i="1"/>
  <c r="Y27" i="1" s="1"/>
  <c r="N42" i="1"/>
  <c r="J50" i="17" s="1"/>
  <c r="X47" i="1"/>
  <c r="H55" i="18"/>
  <c r="I55" i="19"/>
  <c r="X42" i="1"/>
  <c r="X38" i="1"/>
  <c r="X37" i="1"/>
  <c r="Z41" i="1"/>
  <c r="Y41" i="1" s="1"/>
  <c r="X40" i="1"/>
  <c r="Z39" i="1"/>
  <c r="Y39" i="1" s="1"/>
  <c r="I45" i="17"/>
  <c r="N37" i="1"/>
  <c r="J45" i="20" s="1"/>
  <c r="I45" i="20"/>
  <c r="I45" i="19"/>
  <c r="H45" i="19"/>
  <c r="Z32" i="1"/>
  <c r="Y32" i="1" s="1"/>
  <c r="X33" i="1"/>
  <c r="Z20" i="1"/>
  <c r="Y20" i="1" s="1"/>
  <c r="X16" i="1"/>
  <c r="Z19" i="1"/>
  <c r="Y19" i="1" s="1"/>
  <c r="X14" i="1"/>
  <c r="X28" i="1"/>
  <c r="I40" i="17"/>
  <c r="I40" i="20"/>
  <c r="I40" i="18"/>
  <c r="N32" i="1"/>
  <c r="J40" i="18" s="1"/>
  <c r="H40" i="17"/>
  <c r="J55" i="18"/>
  <c r="J35" i="17"/>
  <c r="H35" i="18"/>
  <c r="I30" i="20"/>
  <c r="AC33" i="1"/>
  <c r="AF32" i="1"/>
  <c r="AE32" i="1" s="1"/>
  <c r="L40" i="18" s="1"/>
  <c r="AC45" i="1"/>
  <c r="AC47" i="1"/>
  <c r="AF47" i="1"/>
  <c r="AE47" i="1" s="1"/>
  <c r="L55" i="18" s="1"/>
  <c r="X11" i="1"/>
  <c r="X25" i="1"/>
  <c r="X12" i="1"/>
  <c r="Z16" i="1"/>
  <c r="Y16" i="1" s="1"/>
  <c r="Z23" i="1"/>
  <c r="Y23" i="1" s="1"/>
  <c r="X26" i="1"/>
  <c r="H30" i="17"/>
  <c r="H35" i="19"/>
  <c r="AB42" i="1"/>
  <c r="AA42" i="1" s="1"/>
  <c r="K50" i="18" s="1"/>
  <c r="AB47" i="1"/>
  <c r="AA47" i="1" s="1"/>
  <c r="K55" i="20" s="1"/>
  <c r="H30" i="18"/>
  <c r="X31" i="1"/>
  <c r="J55" i="17"/>
  <c r="I25" i="20"/>
  <c r="AD24" i="1"/>
  <c r="AC24" i="1" s="1"/>
  <c r="AD25" i="1"/>
  <c r="AC25" i="1" s="1"/>
  <c r="I25" i="19"/>
  <c r="H25" i="17"/>
  <c r="Z25" i="1"/>
  <c r="Y25" i="1" s="1"/>
  <c r="H25" i="18"/>
  <c r="N24" i="1"/>
  <c r="J25" i="18" s="1"/>
  <c r="AD22" i="1"/>
  <c r="AC22" i="1" s="1"/>
  <c r="X22" i="1"/>
  <c r="H20" i="20"/>
  <c r="X21" i="1"/>
  <c r="N19" i="1"/>
  <c r="J20" i="17" s="1"/>
  <c r="H20" i="17"/>
  <c r="Z14" i="1"/>
  <c r="Y14" i="1" s="1"/>
  <c r="X18" i="1"/>
  <c r="X19" i="1"/>
  <c r="X23" i="1"/>
  <c r="Z17" i="1"/>
  <c r="Y17" i="1" s="1"/>
  <c r="Z22" i="1"/>
  <c r="Y22" i="1" s="1"/>
  <c r="Z21" i="1"/>
  <c r="Y21" i="1" s="1"/>
  <c r="Z24" i="1"/>
  <c r="H25" i="20"/>
  <c r="N27" i="1"/>
  <c r="H30" i="20"/>
  <c r="H35" i="20"/>
  <c r="J55" i="19"/>
  <c r="J50" i="20"/>
  <c r="X24" i="1"/>
  <c r="X27" i="1"/>
  <c r="Z30" i="1"/>
  <c r="Y30" i="1" s="1"/>
  <c r="Z28" i="1"/>
  <c r="Y28" i="1" s="1"/>
  <c r="Z31" i="1"/>
  <c r="Y31" i="1" s="1"/>
  <c r="J35" i="20"/>
  <c r="AF37" i="1"/>
  <c r="AE37" i="1" s="1"/>
  <c r="Z26" i="1"/>
  <c r="Y26" i="1" s="1"/>
  <c r="X29" i="1"/>
  <c r="AD16" i="1"/>
  <c r="AC16" i="1" s="1"/>
  <c r="AD14" i="1"/>
  <c r="AC14" i="1" s="1"/>
  <c r="I15" i="17"/>
  <c r="AD17" i="1"/>
  <c r="AC17" i="1" s="1"/>
  <c r="I15" i="20"/>
  <c r="I15" i="19"/>
  <c r="Z11" i="1"/>
  <c r="Y11" i="1" s="1"/>
  <c r="Z10" i="1"/>
  <c r="Y10" i="1" s="1"/>
  <c r="Z12" i="1"/>
  <c r="Y12" i="1" s="1"/>
  <c r="H15" i="17"/>
  <c r="H15" i="20"/>
  <c r="X17" i="1"/>
  <c r="H15" i="19"/>
  <c r="N14" i="1"/>
  <c r="Z18" i="1"/>
  <c r="Y18" i="1" s="1"/>
  <c r="AD18" i="1"/>
  <c r="AD12" i="1"/>
  <c r="AC12" i="1" s="1"/>
  <c r="X10" i="1"/>
  <c r="AD10" i="1"/>
  <c r="AC10" i="1" s="1"/>
  <c r="AD13" i="1"/>
  <c r="AC13" i="1" s="1"/>
  <c r="H10" i="18"/>
  <c r="H10" i="19"/>
  <c r="H10" i="17"/>
  <c r="H10" i="20"/>
  <c r="AF42" i="1" l="1"/>
  <c r="AE42" i="1" s="1"/>
  <c r="L50" i="18" s="1"/>
  <c r="AF27" i="1"/>
  <c r="AE27" i="1" s="1"/>
  <c r="L30" i="19" s="1"/>
  <c r="AF24" i="1"/>
  <c r="AE24" i="1" s="1"/>
  <c r="L55" i="20"/>
  <c r="J50" i="19"/>
  <c r="J10" i="17"/>
  <c r="J10" i="18"/>
  <c r="J10" i="20"/>
  <c r="J50" i="18"/>
  <c r="AG47" i="1"/>
  <c r="M55" i="19" s="1"/>
  <c r="K55" i="18"/>
  <c r="L55" i="17"/>
  <c r="AB37" i="1"/>
  <c r="AA37" i="1" s="1"/>
  <c r="K45" i="19" s="1"/>
  <c r="J45" i="17"/>
  <c r="J45" i="19"/>
  <c r="J45" i="18"/>
  <c r="AB32" i="1"/>
  <c r="AA32" i="1" s="1"/>
  <c r="K40" i="17" s="1"/>
  <c r="L40" i="19"/>
  <c r="L40" i="20"/>
  <c r="L40" i="17"/>
  <c r="J40" i="17"/>
  <c r="J40" i="20"/>
  <c r="J40" i="19"/>
  <c r="L35" i="17"/>
  <c r="K55" i="19"/>
  <c r="K50" i="20"/>
  <c r="L55" i="19"/>
  <c r="K55" i="17"/>
  <c r="K50" i="17"/>
  <c r="K50" i="19"/>
  <c r="J35" i="18"/>
  <c r="J35" i="19"/>
  <c r="J25" i="19"/>
  <c r="J25" i="20"/>
  <c r="J25" i="17"/>
  <c r="AF19" i="1"/>
  <c r="AE19" i="1" s="1"/>
  <c r="L20" i="18" s="1"/>
  <c r="J20" i="19"/>
  <c r="J20" i="20"/>
  <c r="J20" i="18"/>
  <c r="AB14" i="1"/>
  <c r="AA14" i="1" s="1"/>
  <c r="K15" i="20" s="1"/>
  <c r="J30" i="18"/>
  <c r="J30" i="19"/>
  <c r="J30" i="20"/>
  <c r="J30" i="17"/>
  <c r="AB27" i="1"/>
  <c r="AA27" i="1" s="1"/>
  <c r="AB10" i="1"/>
  <c r="AA10" i="1" s="1"/>
  <c r="K10" i="18" s="1"/>
  <c r="L45" i="20"/>
  <c r="L45" i="17"/>
  <c r="L45" i="19"/>
  <c r="L45" i="18"/>
  <c r="AB19" i="1"/>
  <c r="AA19" i="1" s="1"/>
  <c r="L25" i="17"/>
  <c r="L25" i="18"/>
  <c r="L25" i="19"/>
  <c r="L25" i="20"/>
  <c r="Y24" i="1"/>
  <c r="AB24" i="1"/>
  <c r="AA24" i="1" s="1"/>
  <c r="J15" i="20"/>
  <c r="J15" i="18"/>
  <c r="J15" i="19"/>
  <c r="J15" i="17"/>
  <c r="AC18" i="1"/>
  <c r="AF14" i="1"/>
  <c r="AE14" i="1" s="1"/>
  <c r="AF10" i="1"/>
  <c r="L50" i="17" l="1"/>
  <c r="AG42" i="1"/>
  <c r="M50" i="18" s="1"/>
  <c r="L50" i="19"/>
  <c r="L50" i="20"/>
  <c r="L30" i="18"/>
  <c r="L30" i="17"/>
  <c r="L30" i="20"/>
  <c r="M55" i="20"/>
  <c r="M55" i="18"/>
  <c r="M55" i="17"/>
  <c r="M35" i="18"/>
  <c r="AE10" i="1"/>
  <c r="L10" i="20" s="1"/>
  <c r="AG37" i="1"/>
  <c r="M45" i="19" s="1"/>
  <c r="K45" i="18"/>
  <c r="K45" i="20"/>
  <c r="K45" i="17"/>
  <c r="K40" i="19"/>
  <c r="K40" i="20"/>
  <c r="AG32" i="1"/>
  <c r="M40" i="19" s="1"/>
  <c r="K40" i="18"/>
  <c r="K10" i="19"/>
  <c r="M50" i="19"/>
  <c r="L35" i="20"/>
  <c r="L35" i="18"/>
  <c r="L35" i="19"/>
  <c r="M50" i="20"/>
  <c r="K35" i="17"/>
  <c r="K35" i="20"/>
  <c r="K35" i="18"/>
  <c r="K35" i="19"/>
  <c r="K10" i="17"/>
  <c r="K10" i="20"/>
  <c r="L20" i="19"/>
  <c r="L20" i="20"/>
  <c r="L20" i="17"/>
  <c r="K15" i="19"/>
  <c r="K15" i="17"/>
  <c r="AG14" i="1"/>
  <c r="M15" i="18" s="1"/>
  <c r="K15" i="18"/>
  <c r="K25" i="20"/>
  <c r="K25" i="17"/>
  <c r="AG24" i="1"/>
  <c r="K25" i="18"/>
  <c r="K25" i="19"/>
  <c r="M35" i="17"/>
  <c r="M35" i="19"/>
  <c r="M35" i="20"/>
  <c r="K30" i="19"/>
  <c r="AG27" i="1"/>
  <c r="K30" i="20"/>
  <c r="K30" i="18"/>
  <c r="K30" i="17"/>
  <c r="K20" i="18"/>
  <c r="AG19" i="1"/>
  <c r="K20" i="17"/>
  <c r="K20" i="20"/>
  <c r="K20" i="19"/>
  <c r="L15" i="17"/>
  <c r="L15" i="19"/>
  <c r="L15" i="20"/>
  <c r="L15" i="18"/>
  <c r="M50" i="17" l="1"/>
  <c r="L10" i="18"/>
  <c r="L10" i="17"/>
  <c r="L10" i="19"/>
  <c r="AG10" i="1"/>
  <c r="M10" i="19" s="1"/>
  <c r="M45" i="20"/>
  <c r="M45" i="18"/>
  <c r="M45" i="17"/>
  <c r="M40" i="18"/>
  <c r="M40" i="20"/>
  <c r="M40" i="17"/>
  <c r="M15" i="20"/>
  <c r="M15" i="17"/>
  <c r="M15" i="19"/>
  <c r="M20" i="17"/>
  <c r="M20" i="20"/>
  <c r="M20" i="19"/>
  <c r="M20" i="18"/>
  <c r="M25" i="20"/>
  <c r="M25" i="18"/>
  <c r="M25" i="17"/>
  <c r="M25" i="19"/>
  <c r="M30" i="17"/>
  <c r="M30" i="20"/>
  <c r="M30" i="18"/>
  <c r="M30" i="19"/>
  <c r="M10" i="20" l="1"/>
  <c r="M10" i="18"/>
  <c r="M10"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<sst xmlns="http://schemas.openxmlformats.org/spreadsheetml/2006/main" count="2949" uniqueCount="666">
  <si>
    <t xml:space="preserve">                                                                         Consejo Superior de la Judicatura</t>
  </si>
  <si>
    <t xml:space="preserve"> MAPA DE RIESGOS SIGCMA</t>
  </si>
  <si>
    <t>DEPENDENCIA (Unidad misional del CSJ o Unidad de la DEAJ o Seccional o CSJ en caso de despachos judiciales certificados)</t>
  </si>
  <si>
    <t>UNIDAD ADMINISTRATIVA Y FINANCIERA</t>
  </si>
  <si>
    <t>PROCESO (indique el tipo de proceso si es Estratégico. Misional, Apoyo, Evaluación y Mejora y especifique el nombre del proceso)</t>
  </si>
  <si>
    <t>Apoyo</t>
  </si>
  <si>
    <t>GRUPO GESTIÓN TECNOLÓGICA</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</si>
  <si>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</si>
  <si>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</si>
  <si>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</si>
  <si>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</si>
  <si>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</si>
  <si>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</si>
  <si>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</si>
  <si>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</si>
  <si>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</si>
  <si>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DIRECCIÓN SECCIONAL DE ADMINISTRACIÓN JUDICIAL DE IBAGUÉ</t>
  </si>
  <si>
    <t xml:space="preserve">PROCESO </t>
  </si>
  <si>
    <t>GESTIÓN TECNOLOGICA</t>
  </si>
  <si>
    <t>CONSEJO SECCIONAL/ DIRECCIÓN SECCIONAL DE ADMINISTRACIÓN JUDICIAL</t>
  </si>
  <si>
    <t>CONSEJO SECCIONAL DE LA JUDICATURA DEL TOLIMA</t>
  </si>
  <si>
    <t xml:space="preserve">OBJETIVO DEL PROCESO: </t>
  </si>
  <si>
    <t xml:space="preserve"> Registrar el objetivo del  proceso. Aplica  solo para los procesos del nivel central del CSJ.</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</si>
  <si>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</si>
  <si>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</si>
  <si>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</si>
  <si>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</si>
  <si>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</si>
  <si>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</si>
  <si>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</si>
  <si>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</si>
  <si>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</si>
  <si>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</si>
  <si>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</si>
  <si>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</si>
  <si>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Económicos y Financieros( disponibilidad de capital, liquidez, mercados financieros, desempleo, competencia.)</t>
  </si>
  <si>
    <t>Sociales  y culturales ( cultura, religión, demografía, responsabilidad social, orden público.)</t>
  </si>
  <si>
    <t>Aislamiento Social y limitaciones a la movilidad.</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</si>
  <si>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</si>
  <si>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</si>
  <si>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</si>
  <si>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</si>
  <si>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</si>
  <si>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</si>
  <si>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</si>
  <si>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</si>
  <si>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</si>
  <si>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</si>
  <si>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</si>
  <si>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</si>
  <si>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</si>
  <si>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</si>
  <si>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</si>
  <si>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</si>
  <si>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</si>
  <si>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</si>
  <si>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</si>
  <si>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</si>
  <si>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</si>
  <si>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</si>
  <si>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</si>
  <si>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</si>
  <si>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</si>
  <si>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</si>
  <si>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</si>
  <si>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</si>
  <si>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</si>
  <si>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</si>
  <si>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</si>
  <si>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Proceso
( capacidad, diseño, ejecución, proveedores, entradas, salidas,
gestión del conocimiento)</t>
  </si>
  <si>
    <t>Aumento exagerado de las solicitudes recibidas vía correo electrónico como único canal de comunicación con los usuarios y no respuesta oportuna a los mismo.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</si>
  <si>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</si>
  <si>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</si>
  <si>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</si>
  <si>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</si>
  <si>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</si>
  <si>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</si>
  <si>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</si>
  <si>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</si>
  <si>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</si>
  <si>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</si>
  <si>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</si>
  <si>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</si>
  <si>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</si>
  <si>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</si>
  <si>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</si>
  <si>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</si>
  <si>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</si>
  <si>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</si>
  <si>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</si>
  <si>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</si>
  <si>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</si>
  <si>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Ambientales</t>
  </si>
  <si>
    <t xml:space="preserve"> </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</si>
  <si>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</si>
  <si>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</si>
  <si>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</si>
  <si>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</si>
  <si>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</si>
  <si>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</si>
  <si>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</si>
  <si>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</si>
  <si>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</si>
  <si>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</si>
  <si>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</si>
  <si>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</si>
  <si>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</si>
  <si>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</si>
  <si>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</si>
  <si>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</si>
  <si>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</si>
  <si>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</si>
  <si>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</si>
  <si>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</si>
  <si>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</si>
  <si>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</si>
  <si>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</si>
  <si>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</si>
  <si>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</si>
  <si>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</si>
  <si>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</si>
  <si>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</si>
  <si>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</si>
  <si>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</si>
  <si>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</si>
  <si>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</si>
  <si>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</si>
  <si>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</si>
  <si>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</si>
  <si>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</si>
  <si>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</si>
  <si>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</si>
  <si>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</si>
  <si>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</si>
  <si>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</si>
  <si>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</si>
  <si>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</si>
  <si>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</si>
  <si>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</si>
  <si>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</si>
  <si>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</si>
  <si>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</si>
  <si>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</si>
  <si>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</si>
  <si>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</si>
  <si>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</si>
  <si>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</si>
  <si>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</si>
  <si>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</si>
  <si>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</si>
  <si>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</si>
  <si>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</si>
  <si>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</si>
  <si>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</si>
  <si>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</si>
  <si>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</si>
  <si>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</si>
  <si>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</si>
  <si>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</si>
  <si>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</si>
  <si>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</si>
  <si>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</si>
  <si>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</si>
  <si>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</si>
  <si>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</si>
  <si>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</si>
  <si>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</si>
  <si>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</si>
  <si>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</si>
  <si>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</si>
  <si>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</si>
  <si>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</si>
  <si>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</si>
  <si>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</si>
  <si>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</si>
  <si>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</si>
  <si>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</si>
  <si>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</si>
  <si>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</si>
  <si>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</si>
  <si>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</si>
  <si>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</si>
  <si>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</si>
  <si>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</si>
  <si>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</si>
  <si>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</si>
  <si>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</si>
  <si>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</si>
  <si>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</si>
  <si>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</si>
  <si>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</si>
  <si>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</si>
  <si>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</si>
  <si>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</si>
  <si>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</si>
  <si>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</si>
  <si>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</si>
  <si>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</si>
  <si>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</si>
  <si>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</si>
  <si>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</si>
  <si>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</si>
  <si>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</si>
  <si>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</si>
  <si>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</si>
  <si>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</si>
  <si>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</si>
  <si>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</si>
  <si>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</si>
  <si>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</si>
  <si>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</si>
  <si>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</si>
  <si>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</si>
  <si>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</si>
  <si>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</si>
  <si>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</si>
  <si>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</si>
  <si>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</si>
  <si>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</si>
  <si>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</si>
  <si>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</si>
  <si>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</si>
  <si>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</si>
  <si>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</si>
  <si>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</si>
  <si>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</si>
  <si>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</si>
  <si>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</si>
  <si>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</si>
  <si>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</si>
  <si>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</si>
  <si>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</si>
  <si>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</si>
  <si>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</si>
  <si>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</si>
  <si>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</si>
  <si>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</si>
  <si>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</si>
  <si>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</si>
  <si>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</si>
  <si>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</si>
  <si>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</si>
  <si>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</si>
  <si>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</si>
  <si>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</si>
  <si>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</si>
  <si>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</si>
  <si>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</si>
  <si>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</si>
  <si>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</si>
  <si>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</si>
  <si>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</si>
  <si>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</si>
  <si>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</si>
  <si>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</si>
  <si>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</si>
  <si>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</si>
  <si>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</si>
  <si>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</si>
  <si>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</si>
  <si>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</si>
  <si>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</si>
  <si>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</si>
  <si>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</si>
  <si>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</si>
  <si>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</si>
  <si>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</si>
  <si>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</si>
  <si>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</si>
  <si>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</si>
  <si>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</si>
  <si>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</si>
  <si>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</si>
  <si>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</si>
  <si>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</si>
  <si>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</si>
  <si>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</si>
  <si>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</si>
  <si>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</si>
  <si>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</si>
  <si>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</si>
  <si>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</si>
  <si>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</si>
  <si>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</si>
  <si>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</si>
  <si>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</si>
  <si>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</si>
  <si>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</si>
  <si>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</si>
  <si>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</si>
  <si>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</si>
  <si>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</si>
  <si>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</si>
  <si>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</si>
  <si>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</si>
  <si>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</si>
  <si>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</si>
  <si>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</si>
  <si>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</si>
  <si>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</si>
  <si>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</si>
  <si>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</si>
  <si>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</si>
  <si>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</si>
  <si>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</si>
  <si>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</si>
  <si>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Apoyo - Grupo Gestión Tecnológica</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</si>
  <si>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</si>
  <si>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</si>
  <si>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</si>
  <si>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</si>
  <si>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</si>
  <si>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</si>
  <si>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</si>
  <si>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</si>
  <si>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</si>
  <si>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</si>
  <si>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</si>
  <si>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</si>
  <si>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</si>
  <si>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</si>
  <si>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</si>
  <si>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</si>
  <si>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</si>
  <si>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</si>
  <si>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</si>
  <si>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</si>
  <si>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</si>
  <si>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</si>
  <si>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</si>
  <si>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</si>
  <si>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</si>
  <si>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</si>
  <si>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</si>
  <si>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</si>
  <si>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</si>
  <si>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</si>
  <si>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</si>
  <si>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</si>
  <si>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EN EL TIEMPO DE RESPUESTA POR LA MESA DE SERVICIO</t>
  </si>
  <si>
    <t>Afectación en la Prestación del Servicio de Justicia</t>
  </si>
  <si>
    <t>1. La contratación inoportuna de la mesa de servicios. 
2. Inadecuado seguimiento por parte del Coordinador de la Mesa de Servicios.
3. Inaplicabilidad en los Acuerdos de Niveles de servicios medidos en los tiempos de respuesta a los usuarios.
4. Carencia de elementos de contingencia.</t>
  </si>
  <si>
    <t>Alta demanda de solicitudes por parte de los servidores judiciales</t>
  </si>
  <si>
    <t>Probabilidad de la afectación en la Prestación del Servicio de Justicia debido a la alta demanda de solicitudes por parte de los servidores judiciales.</t>
  </si>
  <si>
    <t>Ejecución y Administración de Procesos</t>
  </si>
  <si>
    <t>Afecta la Prestación del Servicio de Administración de Justicia en 20%</t>
  </si>
  <si>
    <t xml:space="preserve">Supervisar los requerimientos generados en la mesa de servicios. </t>
  </si>
  <si>
    <t>Preventivo</t>
  </si>
  <si>
    <t>Manual</t>
  </si>
  <si>
    <t>Documentado</t>
  </si>
  <si>
    <t>Aleatoria</t>
  </si>
  <si>
    <t>Con Registro</t>
  </si>
  <si>
    <t>Reducir(mitigar)</t>
  </si>
  <si>
    <t>Seguimiento a la información diligenciada en el Formato Reporte de Servicio On Site de la Mesa de Servicios.</t>
  </si>
  <si>
    <t>Detectivo</t>
  </si>
  <si>
    <t>Elaboración de requerimientos al contratista encargado de la mesa de servicios.</t>
  </si>
  <si>
    <t xml:space="preserve">INTERRUPCION EN LA CONECTIVIDAD </t>
  </si>
  <si>
    <t>Afectación en la prestación del Servicio de Justicia</t>
  </si>
  <si>
    <t>1. Deficiencia en el ancho de banda contratado. 
2. Inexistencia de políticas de seguridad. 
3. Fallas en los equipos de comunicación. 
4. Problemas de virus informáticos en la red. 
5. Manipulacion indebida por parte de los usuarios en las conexiones de red.</t>
  </si>
  <si>
    <t>Pérdida de eficiencia del servicio o disminución de la calidad de la conexión del internet.</t>
  </si>
  <si>
    <t xml:space="preserve">Probabilidad de la afectación en la prestación del servicio de justicia debido a la pérdida de eficiencia del servicio o diminución de la calidad de la conexión del internet. </t>
  </si>
  <si>
    <t>Fallas Tecnológicas</t>
  </si>
  <si>
    <t>Control permanente de la conectividad</t>
  </si>
  <si>
    <t>Continua</t>
  </si>
  <si>
    <t>Reducir(compartir)</t>
  </si>
  <si>
    <t>Seguimiento a la implementación de políticas de navegación.</t>
  </si>
  <si>
    <t>Elaboración de requerimientos ante el nivel central para la ampliación del ancho de banda para cada una de las sedes de la Seccional.</t>
  </si>
  <si>
    <t>Divulgación de los procedimientos del proceso de Administración de la Carrera Judicial a traves de la página web de la Rama Judicial- Web Site del SIGCMA</t>
  </si>
  <si>
    <t xml:space="preserve">Redistribución de las funciones asignados al personal de la unidad </t>
  </si>
  <si>
    <t xml:space="preserve">   FALLAS EN EL HARDWARE</t>
  </si>
  <si>
    <t>1. Falla en proceso de garantías.
2.  Accidentes tales como caidas, líquidos, etc.
3. Defectos de fabricación.
4. Daños de hardware.
5. Desgaste por uso, inadecuado manejo o absolescencia.
6. Sobrecarga de trabajo.</t>
  </si>
  <si>
    <t xml:space="preserve"> Fallas en los componentes físicos de un elemento tecnológico que impiden su correcto funcionamiento.</t>
  </si>
  <si>
    <t>Probabilidad de la afectación en la prestación del servicio de justicia debido a las Fallas en los componentes físicos de un elemento tecnológico que impiden su correcto funcionamiento.</t>
  </si>
  <si>
    <t>Mesa de servicios para todos los usuarios informáticos</t>
  </si>
  <si>
    <t>Plan de suministro de repuestos bajo demanda</t>
  </si>
  <si>
    <t>Mantenimientos preventivos y correctivos</t>
  </si>
  <si>
    <t>Garantías de equipos</t>
  </si>
  <si>
    <t>Gestión ante el nivel central del suministro de hardware</t>
  </si>
  <si>
    <t>DETERIORO</t>
  </si>
  <si>
    <t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t>
  </si>
  <si>
    <t>La falta de planeación en la renovación del parque computacional.</t>
  </si>
  <si>
    <t xml:space="preserve">Probabilidad de la afectación en la préstación del servicio de justicia debido a la falta de planeación de la renovación del parque computacional. </t>
  </si>
  <si>
    <t>Acciones preventivas y  mantenimientos correctivos</t>
  </si>
  <si>
    <t>Gestión a nivel central para la renovación de equipos tecnológicos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</si>
  <si>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</si>
  <si>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</si>
  <si>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</si>
  <si>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</si>
  <si>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</si>
  <si>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</si>
  <si>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</si>
  <si>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</si>
  <si>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</si>
  <si>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</si>
  <si>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</si>
  <si>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</si>
  <si>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</si>
  <si>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Inaplicabilidad de la normavidad ambiental vigente</t>
  </si>
  <si>
    <t xml:space="preserve"> Afectación Ambiental</t>
  </si>
  <si>
    <t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</si>
  <si>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</si>
  <si>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 xml:space="preserve">Posibilidad de afectación ambiental debido al desconocimiento de las lineamientos ambientales y normatividad ambiental vigente  </t>
  </si>
  <si>
    <t>Eventos Ambientales Internos</t>
  </si>
  <si>
    <t>Si el hecho llegara a presentarse, tendría altas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</si>
  <si>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</si>
  <si>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</si>
  <si>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</si>
  <si>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Probabilidad</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</si>
  <si>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</si>
  <si>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</si>
  <si>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Interrupción o demora en el Servicio Público de Administrar  Justicia.</t>
  </si>
  <si>
    <t>1. Paros que afecten la prestación del servicio.  
2. Huelgas, protestas ciudadana
3. Disturbios o hechos violentos
4.Pandemia
5.Emergencias Ambientales</t>
  </si>
  <si>
    <t>Suceso de fuerza mayor que imposibilitan la gestión judicial</t>
  </si>
  <si>
    <r>
      <t>Posibilidad de  afectación en la Prestación del Servicio de Justicia debido a</t>
    </r>
    <r>
      <rPr>
        <sz val="11"/>
        <rFont val="Calibri"/>
        <family val="2"/>
        <scheme val="minor"/>
      </rPr>
      <t xml:space="preserve"> un suceso de fuerza mayor que imposibilita la gestión judicial</t>
    </r>
  </si>
  <si>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</si>
  <si>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</si>
  <si>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</si>
  <si>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</si>
  <si>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</si>
  <si>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</si>
  <si>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</si>
  <si>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</si>
  <si>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</si>
  <si>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</si>
  <si>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</si>
  <si>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</si>
  <si>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</si>
  <si>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</si>
  <si>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</si>
  <si>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</si>
  <si>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</si>
  <si>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</si>
  <si>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</si>
  <si>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</si>
  <si>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</si>
  <si>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</si>
  <si>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</si>
  <si>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</si>
  <si>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</si>
  <si>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</si>
  <si>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</si>
  <si>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</si>
  <si>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</si>
  <si>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</si>
  <si>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</si>
  <si>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</si>
  <si>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</si>
  <si>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</si>
  <si>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</si>
  <si>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</si>
  <si>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</si>
  <si>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</si>
  <si>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</si>
  <si>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</si>
  <si>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</si>
  <si>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</si>
  <si>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</si>
  <si>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</si>
  <si>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</si>
  <si>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</si>
  <si>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</si>
  <si>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</si>
  <si>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</si>
  <si>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</si>
  <si>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</si>
  <si>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</si>
  <si>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</si>
  <si>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</si>
  <si>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</si>
  <si>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</si>
  <si>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</si>
  <si>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</si>
  <si>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</si>
  <si>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</si>
  <si>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</si>
  <si>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</si>
  <si>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</si>
  <si>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</si>
  <si>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</si>
  <si>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</si>
  <si>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</si>
  <si>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</si>
  <si>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</si>
  <si>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</si>
  <si>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</si>
  <si>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</si>
  <si>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</si>
  <si>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</si>
  <si>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</si>
  <si>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</si>
  <si>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</si>
  <si>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</si>
  <si>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</si>
  <si>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</si>
  <si>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</si>
  <si>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</si>
  <si>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</si>
  <si>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</si>
  <si>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</si>
  <si>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</si>
  <si>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</si>
  <si>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</si>
  <si>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</si>
  <si>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</si>
  <si>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</si>
  <si>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</si>
  <si>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</si>
  <si>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</si>
  <si>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</si>
  <si>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</si>
  <si>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</si>
  <si>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</si>
  <si>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</si>
  <si>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</si>
  <si>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</si>
  <si>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</si>
  <si>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</si>
  <si>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</si>
  <si>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</si>
  <si>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</si>
  <si>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</si>
  <si>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</si>
  <si>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</si>
  <si>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</si>
  <si>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</si>
  <si>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</si>
  <si>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</si>
  <si>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</si>
  <si>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</si>
  <si>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</si>
  <si>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</si>
  <si>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</si>
  <si>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</si>
  <si>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</si>
  <si>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</si>
  <si>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</si>
  <si>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</si>
  <si>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</si>
  <si>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</si>
  <si>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</si>
  <si>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</si>
  <si>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</si>
  <si>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</si>
  <si>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</si>
  <si>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</si>
  <si>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</si>
  <si>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</si>
  <si>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</si>
  <si>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</si>
  <si>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</si>
  <si>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</si>
  <si>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</si>
  <si>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</si>
  <si>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</si>
  <si>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</si>
  <si>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</si>
  <si>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</si>
  <si>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</si>
  <si>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</si>
  <si>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</si>
  <si>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</si>
  <si>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</si>
  <si>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</si>
  <si>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</si>
  <si>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</si>
  <si>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</si>
  <si>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</si>
  <si>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</si>
  <si>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</si>
  <si>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</si>
  <si>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</si>
  <si>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</si>
  <si>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</si>
  <si>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</si>
  <si>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</si>
  <si>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</si>
  <si>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</si>
  <si>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</si>
  <si>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</si>
  <si>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</si>
  <si>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</si>
  <si>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</si>
  <si>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</si>
  <si>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</si>
  <si>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</si>
  <si>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</si>
  <si>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</si>
  <si>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</si>
  <si>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</si>
  <si>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</si>
  <si>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</si>
  <si>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</si>
  <si>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</si>
  <si>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</si>
  <si>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</si>
  <si>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</si>
  <si>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</si>
  <si>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</si>
  <si>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</si>
  <si>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</si>
  <si>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</si>
  <si>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</si>
  <si>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</si>
  <si>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</si>
  <si>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</si>
  <si>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</si>
  <si>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</si>
  <si>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</si>
  <si>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</si>
  <si>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</si>
  <si>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</si>
  <si>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</si>
  <si>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</si>
  <si>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</si>
  <si>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</si>
  <si>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</si>
  <si>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</si>
  <si>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</si>
  <si>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</si>
  <si>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</si>
  <si>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</si>
  <si>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</si>
  <si>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</si>
  <si>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</si>
  <si>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</si>
  <si>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</si>
  <si>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</si>
  <si>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</si>
  <si>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</si>
  <si>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</si>
  <si>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</si>
  <si>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En Curso</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</si>
  <si>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</si>
  <si>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</si>
  <si>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</si>
  <si>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</si>
  <si>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</si>
  <si>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</si>
  <si>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</si>
  <si>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</si>
  <si>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</si>
  <si>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</si>
  <si>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</si>
  <si>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</si>
  <si>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</si>
  <si>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</si>
  <si>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</si>
  <si>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</si>
  <si>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</si>
  <si>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</si>
  <si>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</si>
  <si>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</si>
  <si>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</si>
  <si>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</si>
  <si>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</si>
  <si>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</si>
  <si>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</si>
  <si>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</si>
  <si>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SEGUIMEINTO A LOS REQUERIMIENTO </t>
  </si>
  <si>
    <t>EL CONTROL ES ADECUADO EFICAZ Y OPORTUNO CONSDERANDO QUE MITIGA O EVITA LA MATERIALIZACIÓN DEL RIESGO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</si>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</sst>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Calibri"/>
      <family val="2"/>
      <scheme val="minor"/>
    </font>
    <font>
      <b/>
      <sz val="10"/>
      <color rgb="FFF2F2F2"/>
      <name val="Arial"/>
      <family val="2"/>
    </font>
    <font>
      <b/>
      <sz val="10"/>
      <color rgb="FF000000"/>
      <name val="Arial"/>
      <family val="2"/>
    </font>
    <font>
      <sz val="10"/>
      <color rgb="FFFFFFFF"/>
      <name val="Arial"/>
      <family val="2"/>
    </font>
    <font>
      <b/>
      <sz val="16"/>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D9D9D9"/>
        <bgColor rgb="FF000000"/>
      </patternFill>
    </fill>
    <fill>
      <patternFill patternType="solid">
        <fgColor rgb="FF80808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4">
    <xf numFmtId="0" fontId="0" fillId="0" borderId="0"/>
    <xf numFmtId="0" fontId="8" fillId="0" borderId="0"/>
    <xf numFmtId="0" fontId="14" fillId="0" borderId="0"/>
    <xf numFmtId="0" fontId="82" fillId="0" borderId="0"/>
  </cellStyleXfs>
  <cellXfs count="5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60" xfId="0" applyBorder="1" applyAlignment="1">
      <alignment vertical="center" wrapText="1"/>
    </xf>
    <xf numFmtId="0" fontId="0" fillId="0" borderId="78" xfId="0" applyBorder="1" applyAlignment="1">
      <alignment vertical="center" wrapText="1"/>
    </xf>
    <xf numFmtId="0" fontId="56" fillId="0" borderId="13" xfId="0" applyFont="1" applyBorder="1" applyAlignment="1" applyProtection="1">
      <alignment vertical="center" wrapText="1"/>
      <protection locked="0"/>
    </xf>
    <xf numFmtId="0" fontId="56" fillId="0" borderId="88" xfId="0" applyFont="1" applyBorder="1" applyAlignment="1" applyProtection="1">
      <alignment horizontal="left" vertical="center" wrapText="1"/>
      <protection locked="0"/>
    </xf>
    <xf numFmtId="0" fontId="56" fillId="0" borderId="13" xfId="0" applyFont="1" applyBorder="1" applyAlignment="1" applyProtection="1">
      <alignment horizontal="left" vertical="center" wrapText="1"/>
      <protection locked="0"/>
    </xf>
    <xf numFmtId="0" fontId="56" fillId="0" borderId="65" xfId="0" applyFont="1" applyBorder="1" applyAlignment="1" applyProtection="1">
      <alignment horizontal="left" vertical="center" wrapText="1"/>
      <protection locked="0"/>
    </xf>
    <xf numFmtId="0" fontId="21" fillId="3" borderId="0" xfId="0" applyFont="1" applyFill="1" applyBorder="1"/>
    <xf numFmtId="0" fontId="21" fillId="0" borderId="0" xfId="0" applyFont="1" applyBorder="1"/>
    <xf numFmtId="0" fontId="0" fillId="0" borderId="13" xfId="0" applyBorder="1" applyAlignment="1">
      <alignment wrapText="1"/>
    </xf>
    <xf numFmtId="0" fontId="27" fillId="0" borderId="65"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Fill="1" applyBorder="1" applyAlignment="1">
      <alignment vertical="center" wrapText="1"/>
    </xf>
    <xf numFmtId="0" fontId="52"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9" fontId="0" fillId="0" borderId="82" xfId="0" applyNumberFormat="1" applyBorder="1" applyAlignment="1">
      <alignment horizontal="center" vertical="center"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87" fillId="0" borderId="0" xfId="0" applyFont="1" applyFill="1" applyBorder="1" applyAlignment="1"/>
    <xf numFmtId="0" fontId="55" fillId="0" borderId="0" xfId="0" applyFont="1" applyFill="1" applyBorder="1" applyAlignment="1"/>
    <xf numFmtId="0" fontId="84" fillId="27" borderId="60" xfId="0" applyFont="1" applyFill="1" applyBorder="1" applyAlignment="1">
      <alignment wrapText="1" readingOrder="1"/>
    </xf>
    <xf numFmtId="0" fontId="84" fillId="27" borderId="89" xfId="0" applyFont="1" applyFill="1" applyBorder="1" applyAlignment="1">
      <alignment wrapText="1" readingOrder="1"/>
    </xf>
    <xf numFmtId="0" fontId="84" fillId="27" borderId="78" xfId="0" applyFont="1" applyFill="1" applyBorder="1" applyAlignment="1">
      <alignment wrapText="1" readingOrder="1"/>
    </xf>
    <xf numFmtId="0" fontId="84" fillId="27" borderId="90" xfId="0" applyFont="1" applyFill="1" applyBorder="1" applyAlignment="1">
      <alignment wrapText="1" readingOrder="1"/>
    </xf>
    <xf numFmtId="0" fontId="55" fillId="0" borderId="108" xfId="0" applyFont="1" applyFill="1" applyBorder="1" applyAlignment="1">
      <alignment wrapText="1" readingOrder="1"/>
    </xf>
    <xf numFmtId="0" fontId="55" fillId="0" borderId="108" xfId="0" applyFont="1" applyFill="1" applyBorder="1" applyAlignment="1">
      <alignment wrapText="1"/>
    </xf>
    <xf numFmtId="0" fontId="8" fillId="0" borderId="16" xfId="0" applyFont="1" applyFill="1" applyBorder="1" applyAlignment="1">
      <alignment wrapText="1"/>
    </xf>
    <xf numFmtId="0" fontId="55" fillId="0" borderId="89" xfId="0" applyFont="1" applyFill="1" applyBorder="1" applyAlignment="1">
      <alignment wrapText="1" readingOrder="1"/>
    </xf>
    <xf numFmtId="0" fontId="55" fillId="0" borderId="89" xfId="0" applyFont="1" applyFill="1" applyBorder="1" applyAlignment="1">
      <alignment wrapText="1"/>
    </xf>
    <xf numFmtId="0" fontId="55" fillId="0" borderId="24" xfId="0" applyFont="1" applyFill="1" applyBorder="1" applyAlignment="1">
      <alignment wrapText="1"/>
    </xf>
    <xf numFmtId="0" fontId="55" fillId="0" borderId="109" xfId="0" applyFont="1" applyFill="1" applyBorder="1" applyAlignment="1">
      <alignment wrapText="1" readingOrder="1"/>
    </xf>
    <xf numFmtId="0" fontId="55" fillId="0" borderId="109"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09" xfId="0" applyFont="1" applyFill="1" applyBorder="1" applyAlignment="1">
      <alignment wrapText="1"/>
    </xf>
    <xf numFmtId="0" fontId="55" fillId="0" borderId="110"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1" xfId="0" applyFont="1" applyFill="1" applyBorder="1" applyAlignment="1">
      <alignment wrapText="1"/>
    </xf>
    <xf numFmtId="0" fontId="8" fillId="0" borderId="0" xfId="0" applyFont="1" applyFill="1" applyBorder="1" applyAlignment="1">
      <alignment wrapText="1"/>
    </xf>
    <xf numFmtId="0" fontId="55" fillId="0" borderId="59" xfId="0" applyFont="1" applyFill="1" applyBorder="1" applyAlignment="1">
      <alignment wrapText="1" readingOrder="1"/>
    </xf>
    <xf numFmtId="0" fontId="55" fillId="0" borderId="100" xfId="0" applyFont="1" applyFill="1" applyBorder="1" applyAlignment="1">
      <alignment wrapText="1" readingOrder="1"/>
    </xf>
    <xf numFmtId="0" fontId="55" fillId="0" borderId="44" xfId="0" applyFont="1" applyFill="1" applyBorder="1" applyAlignment="1"/>
    <xf numFmtId="0" fontId="55" fillId="0" borderId="101" xfId="0" applyFont="1" applyFill="1" applyBorder="1" applyAlignment="1">
      <alignment wrapText="1" readingOrder="1"/>
    </xf>
    <xf numFmtId="0" fontId="8" fillId="0" borderId="110" xfId="0" applyFont="1" applyFill="1" applyBorder="1" applyAlignment="1">
      <alignment wrapText="1"/>
    </xf>
    <xf numFmtId="0" fontId="57" fillId="28" borderId="86" xfId="0" applyFont="1" applyFill="1" applyBorder="1" applyAlignment="1">
      <alignment wrapText="1" readingOrder="1"/>
    </xf>
    <xf numFmtId="0" fontId="57" fillId="28" borderId="89" xfId="0" applyFont="1" applyFill="1" applyBorder="1" applyAlignment="1">
      <alignment wrapText="1" readingOrder="1"/>
    </xf>
    <xf numFmtId="0" fontId="84" fillId="28" borderId="89" xfId="0" applyFont="1" applyFill="1" applyBorder="1" applyAlignment="1">
      <alignment wrapText="1" readingOrder="1"/>
    </xf>
    <xf numFmtId="0" fontId="84" fillId="0" borderId="89" xfId="0" applyFont="1" applyFill="1" applyBorder="1" applyAlignment="1">
      <alignment wrapText="1" readingOrder="1"/>
    </xf>
    <xf numFmtId="0" fontId="8" fillId="0" borderId="89" xfId="0" applyFont="1" applyFill="1" applyBorder="1" applyAlignment="1">
      <alignment wrapText="1" readingOrder="1"/>
    </xf>
    <xf numFmtId="0" fontId="84"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9" xfId="0" applyFont="1" applyFill="1" applyBorder="1" applyAlignment="1"/>
    <xf numFmtId="0" fontId="57" fillId="0" borderId="89" xfId="0" applyFont="1" applyFill="1" applyBorder="1" applyAlignment="1">
      <alignment wrapText="1" readingOrder="1"/>
    </xf>
    <xf numFmtId="0" fontId="85" fillId="0" borderId="89" xfId="0" applyFont="1" applyFill="1" applyBorder="1" applyAlignment="1"/>
    <xf numFmtId="0" fontId="85" fillId="0" borderId="0" xfId="0" applyFont="1" applyFill="1" applyBorder="1" applyAlignment="1"/>
    <xf numFmtId="0" fontId="8" fillId="0" borderId="89"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88" fillId="0" borderId="0" xfId="0" applyFont="1" applyFill="1" applyBorder="1" applyAlignment="1"/>
    <xf numFmtId="0" fontId="88" fillId="0" borderId="0" xfId="0" applyFont="1" applyFill="1" applyBorder="1" applyAlignment="1">
      <alignment wrapText="1"/>
    </xf>
    <xf numFmtId="0" fontId="55" fillId="0" borderId="60"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91" xfId="0" applyFont="1" applyFill="1" applyBorder="1" applyAlignment="1">
      <alignment wrapText="1"/>
    </xf>
    <xf numFmtId="0" fontId="55" fillId="0" borderId="91" xfId="0" applyFont="1" applyFill="1" applyBorder="1" applyAlignment="1">
      <alignment wrapText="1" readingOrder="1"/>
    </xf>
    <xf numFmtId="0" fontId="55" fillId="0" borderId="116" xfId="0" applyFont="1" applyFill="1" applyBorder="1" applyAlignment="1">
      <alignment wrapText="1" readingOrder="1"/>
    </xf>
    <xf numFmtId="0" fontId="55" fillId="0" borderId="16" xfId="0" applyFont="1" applyFill="1" applyBorder="1" applyAlignment="1">
      <alignment wrapText="1"/>
    </xf>
    <xf numFmtId="0" fontId="88" fillId="25" borderId="81" xfId="0" applyFont="1" applyFill="1" applyBorder="1" applyAlignment="1">
      <alignment wrapText="1" readingOrder="1"/>
    </xf>
    <xf numFmtId="0" fontId="55" fillId="0" borderId="24" xfId="0" applyFont="1" applyFill="1" applyBorder="1" applyAlignment="1">
      <alignment wrapText="1" readingOrder="1"/>
    </xf>
    <xf numFmtId="0" fontId="88" fillId="25" borderId="89" xfId="0" applyFont="1" applyFill="1" applyBorder="1" applyAlignment="1">
      <alignment wrapText="1" readingOrder="1"/>
    </xf>
    <xf numFmtId="0" fontId="55" fillId="0" borderId="60" xfId="0" applyFont="1" applyFill="1" applyBorder="1" applyAlignment="1"/>
    <xf numFmtId="0" fontId="88" fillId="25" borderId="109" xfId="0" applyFont="1" applyFill="1" applyBorder="1" applyAlignment="1">
      <alignment wrapText="1" readingOrder="1"/>
    </xf>
    <xf numFmtId="0" fontId="88" fillId="0" borderId="117" xfId="0" applyFont="1" applyFill="1" applyBorder="1" applyAlignment="1"/>
    <xf numFmtId="0" fontId="55" fillId="0" borderId="109" xfId="0" applyFont="1" applyFill="1" applyBorder="1" applyAlignment="1"/>
    <xf numFmtId="0" fontId="8" fillId="0" borderId="45" xfId="0" applyFont="1" applyFill="1" applyBorder="1" applyAlignment="1">
      <alignment wrapText="1"/>
    </xf>
    <xf numFmtId="0" fontId="87" fillId="0" borderId="0" xfId="0" applyFont="1" applyFill="1" applyAlignment="1"/>
    <xf numFmtId="0" fontId="91" fillId="29" borderId="89" xfId="0" applyFont="1" applyFill="1" applyBorder="1" applyAlignment="1"/>
    <xf numFmtId="0" fontId="90" fillId="30" borderId="89" xfId="0" applyFont="1" applyFill="1" applyBorder="1" applyAlignment="1"/>
    <xf numFmtId="0" fontId="90" fillId="30"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2" fillId="0" borderId="89" xfId="0" applyFont="1" applyFill="1" applyBorder="1" applyAlignment="1">
      <alignment wrapText="1"/>
    </xf>
    <xf numFmtId="0" fontId="93" fillId="0" borderId="0" xfId="0" applyFont="1" applyFill="1" applyAlignment="1"/>
    <xf numFmtId="0" fontId="55" fillId="32" borderId="86" xfId="0" applyFont="1" applyFill="1" applyBorder="1" applyAlignment="1">
      <alignment wrapText="1"/>
    </xf>
    <xf numFmtId="0" fontId="0" fillId="32" borderId="23" xfId="0" applyFill="1" applyBorder="1"/>
    <xf numFmtId="0" fontId="92" fillId="0" borderId="89" xfId="0" applyFont="1" applyFill="1" applyBorder="1" applyAlignment="1"/>
    <xf numFmtId="0" fontId="8" fillId="32" borderId="86" xfId="0" applyFont="1" applyFill="1" applyBorder="1" applyAlignment="1">
      <alignment wrapText="1"/>
    </xf>
    <xf numFmtId="0" fontId="94" fillId="0" borderId="89" xfId="0" applyFont="1" applyFill="1" applyBorder="1" applyAlignment="1">
      <alignment wrapText="1"/>
    </xf>
    <xf numFmtId="0" fontId="93" fillId="0" borderId="89" xfId="0" applyFont="1" applyFill="1" applyBorder="1" applyAlignment="1">
      <alignment wrapText="1"/>
    </xf>
    <xf numFmtId="0" fontId="8" fillId="33" borderId="86" xfId="0" applyFont="1" applyFill="1" applyBorder="1" applyAlignment="1">
      <alignment wrapText="1"/>
    </xf>
    <xf numFmtId="0" fontId="0" fillId="33" borderId="23" xfId="0" applyFill="1" applyBorder="1"/>
    <xf numFmtId="0" fontId="93" fillId="0" borderId="89" xfId="0" applyFont="1" applyFill="1" applyBorder="1" applyAlignment="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4" fillId="0" borderId="89" xfId="0" applyFont="1" applyFill="1" applyBorder="1" applyAlignment="1"/>
    <xf numFmtId="0" fontId="8" fillId="0" borderId="86" xfId="0" applyFont="1" applyFill="1" applyBorder="1" applyAlignment="1">
      <alignment wrapText="1"/>
    </xf>
    <xf numFmtId="0" fontId="0" fillId="0" borderId="23" xfId="0"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5" fillId="0" borderId="78" xfId="0" applyFont="1" applyFill="1" applyBorder="1" applyAlignment="1">
      <alignment wrapText="1" readingOrder="1"/>
    </xf>
    <xf numFmtId="0" fontId="55" fillId="0" borderId="60" xfId="0" applyFont="1" applyFill="1" applyBorder="1" applyAlignment="1">
      <alignment wrapText="1" readingOrder="1"/>
    </xf>
    <xf numFmtId="0" fontId="55" fillId="0" borderId="113" xfId="0" applyFont="1" applyFill="1" applyBorder="1" applyAlignment="1">
      <alignment wrapText="1" readingOrder="1"/>
    </xf>
    <xf numFmtId="0" fontId="55" fillId="0" borderId="114" xfId="0" applyFont="1" applyFill="1" applyBorder="1" applyAlignment="1">
      <alignment wrapText="1" readingOrder="1"/>
    </xf>
    <xf numFmtId="0" fontId="55" fillId="0" borderId="99" xfId="0" applyFont="1" applyFill="1" applyBorder="1" applyAlignment="1">
      <alignment wrapText="1" readingOrder="1"/>
    </xf>
    <xf numFmtId="0" fontId="55" fillId="0" borderId="115"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55" fillId="0" borderId="82" xfId="0" applyFont="1" applyFill="1" applyBorder="1" applyAlignment="1">
      <alignment wrapText="1" readingOrder="1"/>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0" fillId="0" borderId="23" xfId="0" applyBorder="1" applyAlignment="1">
      <alignment horizontal="left" vertical="center" wrapText="1"/>
    </xf>
    <xf numFmtId="0" fontId="83" fillId="26" borderId="79" xfId="0" applyFont="1" applyFill="1" applyBorder="1" applyAlignment="1">
      <alignment wrapText="1" readingOrder="1"/>
    </xf>
    <xf numFmtId="0" fontId="83" fillId="26" borderId="80" xfId="0" applyFont="1" applyFill="1" applyBorder="1" applyAlignment="1">
      <alignment wrapText="1" readingOrder="1"/>
    </xf>
    <xf numFmtId="0" fontId="83" fillId="26" borderId="81" xfId="0" applyFont="1" applyFill="1" applyBorder="1" applyAlignment="1">
      <alignment wrapText="1" readingOrder="1"/>
    </xf>
    <xf numFmtId="0" fontId="55" fillId="0" borderId="46" xfId="0" applyFont="1" applyFill="1" applyBorder="1" applyAlignment="1">
      <alignment wrapText="1" readingOrder="1"/>
    </xf>
    <xf numFmtId="0" fontId="55" fillId="0" borderId="106" xfId="0" applyFont="1" applyFill="1" applyBorder="1" applyAlignment="1">
      <alignment wrapText="1" readingOrder="1"/>
    </xf>
    <xf numFmtId="0" fontId="55" fillId="0" borderId="107" xfId="0" applyFont="1" applyFill="1" applyBorder="1" applyAlignment="1">
      <alignment wrapText="1" readingOrder="1"/>
    </xf>
    <xf numFmtId="0" fontId="55" fillId="0" borderId="20" xfId="0" applyFont="1" applyFill="1" applyBorder="1" applyAlignment="1">
      <alignment wrapText="1" readingOrder="1"/>
    </xf>
    <xf numFmtId="0" fontId="55" fillId="0" borderId="112" xfId="0" applyFont="1" applyFill="1" applyBorder="1" applyAlignment="1">
      <alignment wrapText="1" readingOrder="1"/>
    </xf>
    <xf numFmtId="0" fontId="83" fillId="26" borderId="86" xfId="0" applyFont="1" applyFill="1" applyBorder="1" applyAlignment="1">
      <alignment wrapText="1" readingOrder="1"/>
    </xf>
    <xf numFmtId="0" fontId="83" fillId="26" borderId="23" xfId="0" applyFont="1" applyFill="1" applyBorder="1" applyAlignment="1">
      <alignment wrapText="1" readingOrder="1"/>
    </xf>
    <xf numFmtId="0" fontId="83" fillId="26" borderId="89" xfId="0" applyFont="1" applyFill="1" applyBorder="1" applyAlignment="1">
      <alignment wrapText="1" readingOrder="1"/>
    </xf>
    <xf numFmtId="0" fontId="86" fillId="0" borderId="0" xfId="0" applyFont="1" applyFill="1" applyBorder="1" applyAlignment="1">
      <alignment wrapText="1"/>
    </xf>
    <xf numFmtId="0" fontId="89" fillId="0" borderId="0" xfId="0" applyFont="1" applyFill="1" applyBorder="1" applyAlignment="1"/>
    <xf numFmtId="0" fontId="90" fillId="26" borderId="79" xfId="0" applyFont="1" applyFill="1" applyBorder="1" applyAlignment="1"/>
    <xf numFmtId="0" fontId="90" fillId="26" borderId="80" xfId="0" applyFont="1" applyFill="1" applyBorder="1" applyAlignment="1"/>
    <xf numFmtId="0" fontId="90" fillId="26" borderId="118" xfId="0" applyFont="1" applyFill="1" applyBorder="1" applyAlignment="1"/>
    <xf numFmtId="0" fontId="91" fillId="29" borderId="85" xfId="0" applyFont="1" applyFill="1" applyBorder="1" applyAlignment="1">
      <alignment wrapText="1"/>
    </xf>
    <xf numFmtId="0" fontId="91" fillId="29" borderId="0" xfId="0" applyFont="1" applyFill="1" applyBorder="1" applyAlignment="1">
      <alignment wrapText="1"/>
    </xf>
    <xf numFmtId="0" fontId="91" fillId="29" borderId="119" xfId="0" applyFont="1" applyFill="1" applyBorder="1" applyAlignment="1">
      <alignment wrapText="1"/>
    </xf>
    <xf numFmtId="0" fontId="91" fillId="29" borderId="120" xfId="0" applyFont="1" applyFill="1" applyBorder="1" applyAlignment="1">
      <alignment wrapText="1"/>
    </xf>
    <xf numFmtId="0" fontId="91" fillId="29" borderId="80" xfId="0" applyFont="1" applyFill="1" applyBorder="1" applyAlignment="1"/>
    <xf numFmtId="0" fontId="91" fillId="29" borderId="118" xfId="0" applyFont="1" applyFill="1" applyBorder="1" applyAlignment="1"/>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56" fillId="0" borderId="82" xfId="0" applyFont="1" applyBorder="1" applyAlignment="1" applyProtection="1">
      <alignment horizontal="left" vertical="center" wrapText="1"/>
      <protection locked="0"/>
    </xf>
    <xf numFmtId="0" fontId="56" fillId="0" borderId="60" xfId="0" applyFont="1" applyBorder="1" applyAlignment="1" applyProtection="1">
      <alignment horizontal="left" vertical="center" wrapText="1"/>
      <protection locked="0"/>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0" fontId="0" fillId="0" borderId="78"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13" xfId="0" applyFont="1" applyBorder="1" applyAlignment="1">
      <alignment horizontal="center" vertical="center" wrapText="1"/>
    </xf>
    <xf numFmtId="14" fontId="27" fillId="0" borderId="13" xfId="0" applyNumberFormat="1" applyFont="1" applyBorder="1" applyAlignment="1">
      <alignment horizontal="center" vertical="center"/>
    </xf>
    <xf numFmtId="0" fontId="0" fillId="0" borderId="13" xfId="0" applyBorder="1" applyAlignment="1">
      <alignment horizontal="left" vertical="center" wrapText="1"/>
    </xf>
    <xf numFmtId="0" fontId="27" fillId="0" borderId="82"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60" xfId="3" applyFont="1" applyBorder="1" applyAlignment="1">
      <alignment horizontal="center" vertical="center" wrapText="1"/>
    </xf>
    <xf numFmtId="14" fontId="27" fillId="0" borderId="82" xfId="3" applyNumberFormat="1" applyFont="1" applyBorder="1" applyAlignment="1">
      <alignment horizontal="center" vertical="center" wrapText="1"/>
    </xf>
    <xf numFmtId="14" fontId="27" fillId="0" borderId="78" xfId="3" applyNumberFormat="1" applyFont="1" applyBorder="1" applyAlignment="1">
      <alignment horizontal="center" vertical="center" wrapText="1"/>
    </xf>
    <xf numFmtId="14" fontId="27" fillId="0" borderId="60" xfId="3" applyNumberFormat="1"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68" fillId="0" borderId="82" xfId="0" applyFont="1" applyBorder="1" applyAlignment="1">
      <alignment horizontal="center" vertical="center" wrapText="1"/>
    </xf>
    <xf numFmtId="0" fontId="0" fillId="0" borderId="86" xfId="0" applyBorder="1" applyAlignment="1">
      <alignment horizontal="center" vertical="center" wrapText="1"/>
    </xf>
    <xf numFmtId="16" fontId="27" fillId="0" borderId="82" xfId="3" applyNumberFormat="1" applyFont="1" applyBorder="1" applyAlignment="1">
      <alignment horizontal="center" vertical="center" wrapText="1"/>
    </xf>
    <xf numFmtId="16" fontId="27" fillId="0" borderId="78" xfId="3" applyNumberFormat="1" applyFont="1" applyBorder="1" applyAlignment="1">
      <alignment horizontal="center" vertical="center" wrapText="1"/>
    </xf>
    <xf numFmtId="16" fontId="27" fillId="3" borderId="82" xfId="3" applyNumberFormat="1" applyFont="1" applyFill="1" applyBorder="1" applyAlignment="1">
      <alignment horizontal="center" vertical="center" wrapText="1"/>
    </xf>
    <xf numFmtId="16" fontId="27" fillId="3" borderId="78" xfId="3" applyNumberFormat="1"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0" borderId="5" xfId="0" applyFont="1" applyBorder="1" applyAlignment="1">
      <alignment horizontal="left" vertical="center" wrapText="1"/>
    </xf>
    <xf numFmtId="0" fontId="50" fillId="0" borderId="7" xfId="0" applyFont="1" applyBorder="1" applyAlignment="1">
      <alignment horizontal="left" vertical="center" wrapText="1"/>
    </xf>
    <xf numFmtId="0" fontId="50" fillId="0" borderId="6" xfId="0" applyFont="1" applyBorder="1" applyAlignment="1">
      <alignment horizontal="left" vertical="center" wrapText="1"/>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7" fillId="3" borderId="82" xfId="3" applyFont="1" applyFill="1" applyBorder="1" applyAlignment="1">
      <alignment horizontal="center" vertical="center" wrapText="1"/>
    </xf>
    <xf numFmtId="0" fontId="27" fillId="3" borderId="78" xfId="3" applyFont="1"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cellXfs>
  <cellStyles count="4">
    <cellStyle name="Normal" xfId="0" builtinId="0"/>
    <cellStyle name="Normal - Style1 2" xfId="1" xr:uid="{00000000-0005-0000-0000-000001000000}"/>
    <cellStyle name="Normal 2 2" xfId="2" xr:uid="{00000000-0005-0000-0000-000002000000}"/>
    <cellStyle name="Normal 3" xfId="3" xr:uid="{00000000-0005-0000-0000-000003000000}"/>
  </cellStyles>
  <dxfs count="279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123826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260985</xdr:colOff>
      <xdr:row>0</xdr:row>
      <xdr:rowOff>281940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538210" y="2819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AMONTEN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xlFile://Root/CurrentDir/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874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91">
      <pivotArea field="1" type="button" dataOnly="0" labelOnly="1" outline="0" axis="axisRow" fieldPosition="1"/>
    </format>
    <format dxfId="2792">
      <pivotArea dataOnly="0" labelOnly="1" outline="0" fieldPosition="0">
        <references count="1">
          <reference field="0" count="1">
            <x v="0"/>
          </reference>
        </references>
      </pivotArea>
    </format>
    <format dxfId="2793">
      <pivotArea dataOnly="0" labelOnly="1" outline="0" fieldPosition="0">
        <references count="1">
          <reference field="0" count="1">
            <x v="1"/>
          </reference>
        </references>
      </pivotArea>
    </format>
    <format dxfId="2794">
      <pivotArea dataOnly="0" labelOnly="1" outline="0" fieldPosition="0">
        <references count="2">
          <reference field="0" count="1" selected="0">
            <x v="0"/>
          </reference>
          <reference field="1" count="5">
            <x v="0"/>
            <x v="6"/>
            <x v="7"/>
            <x v="8"/>
            <x v="9"/>
          </reference>
        </references>
      </pivotArea>
    </format>
    <format dxfId="279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8" sqref="B18:I18"/>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302" t="s">
        <v>0</v>
      </c>
      <c r="B1" s="302"/>
      <c r="C1" s="302"/>
      <c r="D1" s="302"/>
      <c r="E1" s="302"/>
      <c r="F1" s="302"/>
    </row>
    <row r="5" spans="1:9">
      <c r="D5" s="90"/>
      <c r="E5" s="90"/>
      <c r="F5" s="90"/>
      <c r="G5" s="90"/>
      <c r="H5" s="90"/>
    </row>
    <row r="6" spans="1:9">
      <c r="D6" s="90"/>
      <c r="E6" s="90"/>
      <c r="F6" s="90"/>
      <c r="G6" s="90"/>
      <c r="H6" s="90"/>
    </row>
    <row r="7" spans="1:9" ht="33.75">
      <c r="A7" s="303" t="s">
        <v>1</v>
      </c>
      <c r="B7" s="303"/>
      <c r="C7" s="303"/>
      <c r="D7" s="303"/>
      <c r="E7" s="303"/>
      <c r="F7" s="303"/>
      <c r="G7" s="303"/>
      <c r="H7" s="303"/>
      <c r="I7" s="303"/>
    </row>
    <row r="9" spans="1:9" s="82" customFormat="1" ht="81.75" customHeight="1">
      <c r="A9" s="83" t="s">
        <v>2</v>
      </c>
      <c r="B9" s="304" t="s">
        <v>3</v>
      </c>
      <c r="C9" s="304"/>
      <c r="D9" s="304"/>
      <c r="E9" s="304"/>
      <c r="F9" s="304"/>
      <c r="G9" s="304"/>
      <c r="H9" s="304"/>
      <c r="I9" s="304"/>
    </row>
    <row r="10" spans="1:9" s="82" customFormat="1" ht="16.7" customHeight="1">
      <c r="A10" s="88"/>
      <c r="B10" s="89"/>
      <c r="C10" s="89"/>
      <c r="D10" s="88"/>
      <c r="E10" s="87"/>
    </row>
    <row r="11" spans="1:9" s="82" customFormat="1" ht="84" customHeight="1">
      <c r="A11" s="83" t="s">
        <v>4</v>
      </c>
      <c r="B11" s="84" t="s">
        <v>5</v>
      </c>
      <c r="C11" s="301" t="s">
        <v>6</v>
      </c>
      <c r="D11" s="301"/>
      <c r="E11" s="301"/>
      <c r="F11" s="301"/>
      <c r="G11" s="301"/>
      <c r="H11" s="301"/>
      <c r="I11" s="301"/>
    </row>
    <row r="12" spans="1:9" ht="32.25" customHeight="1">
      <c r="A12" s="86"/>
    </row>
    <row r="13" spans="1:9" ht="32.25" customHeight="1">
      <c r="A13" s="85" t="s">
        <v>7</v>
      </c>
      <c r="B13" s="301"/>
      <c r="C13" s="301"/>
      <c r="D13" s="301"/>
      <c r="E13" s="301"/>
      <c r="F13" s="301"/>
      <c r="G13" s="301"/>
      <c r="H13" s="301"/>
      <c r="I13" s="301"/>
    </row>
    <row r="14" spans="1:9" s="82" customFormat="1" ht="69" customHeight="1">
      <c r="A14" s="85" t="s">
        <v>8</v>
      </c>
      <c r="B14" s="301"/>
      <c r="C14" s="301"/>
      <c r="D14" s="301"/>
      <c r="E14" s="301"/>
      <c r="F14" s="301"/>
      <c r="G14" s="301"/>
      <c r="H14" s="301"/>
      <c r="I14" s="301"/>
    </row>
    <row r="15" spans="1:9" s="82" customFormat="1" ht="54" customHeight="1">
      <c r="A15" s="85" t="s">
        <v>9</v>
      </c>
      <c r="B15" s="301" t="s">
        <v>10</v>
      </c>
      <c r="C15" s="301"/>
      <c r="D15" s="301"/>
      <c r="E15" s="301"/>
      <c r="F15" s="301"/>
      <c r="G15" s="301"/>
      <c r="H15" s="301"/>
      <c r="I15" s="301"/>
    </row>
    <row r="16" spans="1:9" s="82" customFormat="1" ht="54" customHeight="1">
      <c r="A16" s="83" t="s">
        <v>11</v>
      </c>
      <c r="B16" s="301"/>
      <c r="C16" s="301"/>
      <c r="D16" s="301"/>
      <c r="E16" s="301"/>
      <c r="F16" s="301"/>
      <c r="G16" s="301"/>
      <c r="H16" s="301"/>
      <c r="I16" s="301"/>
    </row>
    <row r="18" spans="1:9" s="82" customFormat="1" ht="54.75" customHeight="1">
      <c r="A18" s="83" t="s">
        <v>12</v>
      </c>
      <c r="B18" s="300">
        <v>44411</v>
      </c>
      <c r="C18" s="300"/>
      <c r="D18" s="300"/>
      <c r="E18" s="300"/>
      <c r="F18" s="300"/>
      <c r="G18" s="300"/>
      <c r="H18" s="300"/>
      <c r="I18" s="30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abSelected="1" topLeftCell="A85" zoomScale="78" zoomScaleNormal="78" workbookViewId="0">
      <selection activeCell="E82" sqref="E82:E95"/>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5">
      <c r="A1" s="93"/>
      <c r="B1" s="314" t="s">
        <v>13</v>
      </c>
      <c r="C1" s="314"/>
      <c r="D1" s="314"/>
      <c r="E1" s="94"/>
      <c r="F1" s="93"/>
      <c r="G1" s="93"/>
      <c r="H1" s="93"/>
    </row>
    <row r="2" spans="1:10" ht="15">
      <c r="A2" s="93"/>
      <c r="B2" s="314" t="s">
        <v>14</v>
      </c>
      <c r="C2" s="314"/>
      <c r="D2" s="314"/>
      <c r="E2" s="94"/>
      <c r="F2" s="93"/>
      <c r="G2" s="93"/>
      <c r="H2" s="93"/>
    </row>
    <row r="3" spans="1:10" ht="15">
      <c r="A3" s="93"/>
      <c r="B3" s="199"/>
      <c r="C3" s="199"/>
      <c r="D3" s="199"/>
      <c r="E3" s="94"/>
      <c r="F3" s="93"/>
      <c r="G3" s="93"/>
      <c r="H3" s="93"/>
    </row>
    <row r="4" spans="1:10" ht="15">
      <c r="A4" s="93"/>
      <c r="B4" s="199"/>
      <c r="C4" s="199"/>
      <c r="D4" s="199"/>
      <c r="E4" s="94"/>
      <c r="F4" s="93"/>
      <c r="G4" s="93"/>
      <c r="H4" s="93"/>
    </row>
    <row r="5" spans="1:10">
      <c r="A5" s="95" t="s">
        <v>15</v>
      </c>
      <c r="B5" s="315" t="s">
        <v>16</v>
      </c>
      <c r="C5" s="315"/>
      <c r="D5" s="95" t="s">
        <v>17</v>
      </c>
      <c r="E5" s="152" t="s">
        <v>18</v>
      </c>
    </row>
    <row r="6" spans="1:10">
      <c r="A6" s="88"/>
      <c r="B6" s="89"/>
      <c r="C6" s="89"/>
      <c r="D6" s="88"/>
      <c r="E6" s="87"/>
    </row>
    <row r="7" spans="1:10" ht="25.5">
      <c r="A7" s="96" t="s">
        <v>19</v>
      </c>
      <c r="B7" s="316" t="s">
        <v>20</v>
      </c>
      <c r="C7" s="316"/>
      <c r="D7" s="316"/>
      <c r="E7" s="316"/>
    </row>
    <row r="8" spans="1:10">
      <c r="A8" s="97"/>
      <c r="B8" s="97"/>
      <c r="D8" s="98"/>
      <c r="E8" s="98"/>
    </row>
    <row r="9" spans="1:10">
      <c r="A9" s="97" t="s">
        <v>21</v>
      </c>
      <c r="B9" s="153" t="s">
        <v>22</v>
      </c>
      <c r="C9" s="154"/>
      <c r="D9" s="155"/>
      <c r="E9" s="155"/>
    </row>
    <row r="10" spans="1:10" ht="15">
      <c r="A10" s="97"/>
      <c r="B10" s="317" t="s">
        <v>23</v>
      </c>
      <c r="C10" s="317"/>
      <c r="D10" s="317"/>
      <c r="E10" s="317"/>
    </row>
    <row r="11" spans="1:10" s="99" customFormat="1" ht="15">
      <c r="A11" s="318" t="s">
        <v>24</v>
      </c>
      <c r="B11" s="319"/>
      <c r="C11" s="319"/>
      <c r="D11" s="319"/>
      <c r="E11" s="320"/>
      <c r="F11" s="214"/>
      <c r="G11" s="215"/>
      <c r="H11" s="215"/>
      <c r="I11" s="215"/>
      <c r="J11" s="215"/>
    </row>
    <row r="12" spans="1:10" s="99" customFormat="1" ht="12.75">
      <c r="A12" s="216" t="s">
        <v>25</v>
      </c>
      <c r="B12" s="217" t="s">
        <v>26</v>
      </c>
      <c r="C12" s="217" t="s">
        <v>27</v>
      </c>
      <c r="D12" s="217" t="s">
        <v>28</v>
      </c>
      <c r="E12" s="217" t="s">
        <v>29</v>
      </c>
      <c r="F12" s="215"/>
      <c r="G12" s="215"/>
      <c r="H12" s="215"/>
      <c r="I12" s="215"/>
      <c r="J12" s="215"/>
    </row>
    <row r="13" spans="1:10" s="99" customFormat="1" ht="12.75">
      <c r="A13" s="218" t="s">
        <v>30</v>
      </c>
      <c r="B13" s="219" t="s">
        <v>30</v>
      </c>
      <c r="C13" s="219" t="s">
        <v>30</v>
      </c>
      <c r="D13" s="219" t="s">
        <v>30</v>
      </c>
      <c r="E13" s="219" t="s">
        <v>30</v>
      </c>
      <c r="F13" s="215"/>
      <c r="G13" s="215"/>
      <c r="H13" s="215"/>
      <c r="I13" s="215"/>
      <c r="J13" s="215"/>
    </row>
    <row r="14" spans="1:10" s="99" customFormat="1" ht="63.75">
      <c r="A14" s="321" t="s">
        <v>31</v>
      </c>
      <c r="B14" s="220">
        <v>1</v>
      </c>
      <c r="C14" s="221"/>
      <c r="D14" s="220">
        <v>1</v>
      </c>
      <c r="E14" s="222" t="s">
        <v>32</v>
      </c>
      <c r="F14" s="215"/>
      <c r="G14" s="215"/>
      <c r="H14" s="215"/>
      <c r="I14" s="215"/>
      <c r="J14" s="215"/>
    </row>
    <row r="15" spans="1:10" s="99" customFormat="1" ht="102">
      <c r="A15" s="322"/>
      <c r="B15" s="223">
        <v>2</v>
      </c>
      <c r="C15" s="224" t="s">
        <v>33</v>
      </c>
      <c r="D15" s="223">
        <v>2</v>
      </c>
      <c r="E15" s="225" t="s">
        <v>34</v>
      </c>
      <c r="F15" s="215"/>
      <c r="G15" s="215"/>
      <c r="H15" s="215"/>
      <c r="I15" s="215"/>
      <c r="J15" s="215"/>
    </row>
    <row r="16" spans="1:10" s="99" customFormat="1" ht="12.75">
      <c r="A16" s="323"/>
      <c r="B16" s="226">
        <v>3</v>
      </c>
      <c r="C16" s="227"/>
      <c r="D16" s="226">
        <v>3</v>
      </c>
      <c r="E16" s="228"/>
      <c r="F16" s="215"/>
      <c r="G16" s="215"/>
      <c r="H16" s="215"/>
      <c r="I16" s="215"/>
      <c r="J16" s="215"/>
    </row>
    <row r="17" spans="1:10" s="99" customFormat="1" ht="12.75">
      <c r="A17" s="322" t="s">
        <v>35</v>
      </c>
      <c r="B17" s="223">
        <v>4</v>
      </c>
      <c r="C17" s="224"/>
      <c r="D17" s="223">
        <v>4</v>
      </c>
      <c r="E17" s="225"/>
      <c r="F17" s="215"/>
      <c r="G17" s="215"/>
      <c r="H17" s="215"/>
      <c r="I17" s="215"/>
      <c r="J17" s="215"/>
    </row>
    <row r="18" spans="1:10" s="99" customFormat="1" ht="12.75">
      <c r="A18" s="322"/>
      <c r="B18" s="223">
        <v>5</v>
      </c>
      <c r="C18" s="224"/>
      <c r="D18" s="223">
        <v>5</v>
      </c>
      <c r="E18" s="229"/>
      <c r="F18" s="215"/>
      <c r="G18" s="215"/>
      <c r="H18" s="215"/>
      <c r="I18" s="215"/>
      <c r="J18" s="215"/>
    </row>
    <row r="19" spans="1:10" s="99" customFormat="1" ht="12.75">
      <c r="A19" s="323"/>
      <c r="B19" s="226">
        <v>6</v>
      </c>
      <c r="C19" s="230"/>
      <c r="D19" s="226">
        <v>6</v>
      </c>
      <c r="E19" s="231"/>
      <c r="F19" s="215"/>
      <c r="G19" s="215"/>
      <c r="H19" s="215"/>
      <c r="I19" s="215"/>
      <c r="J19" s="215"/>
    </row>
    <row r="20" spans="1:10" s="99" customFormat="1" ht="25.5">
      <c r="A20" s="322" t="s">
        <v>36</v>
      </c>
      <c r="B20" s="223">
        <v>7</v>
      </c>
      <c r="C20" s="224" t="s">
        <v>37</v>
      </c>
      <c r="D20" s="223">
        <v>7</v>
      </c>
      <c r="E20" s="225"/>
      <c r="F20" s="215"/>
      <c r="G20" s="215"/>
      <c r="H20" s="215"/>
      <c r="I20" s="215"/>
      <c r="J20" s="215"/>
    </row>
    <row r="21" spans="1:10" s="99" customFormat="1" ht="12.75">
      <c r="A21" s="322"/>
      <c r="B21" s="223">
        <v>8</v>
      </c>
      <c r="C21" s="224" t="s">
        <v>38</v>
      </c>
      <c r="D21" s="223">
        <v>8</v>
      </c>
      <c r="E21" s="225"/>
      <c r="F21" s="215"/>
      <c r="G21" s="215"/>
      <c r="H21" s="215"/>
      <c r="I21" s="215"/>
      <c r="J21" s="215"/>
    </row>
    <row r="22" spans="1:10" s="99" customFormat="1" ht="25.5">
      <c r="A22" s="322"/>
      <c r="B22" s="223">
        <v>9</v>
      </c>
      <c r="C22" s="224" t="s">
        <v>39</v>
      </c>
      <c r="D22" s="223">
        <v>9</v>
      </c>
      <c r="E22" s="225"/>
      <c r="F22" s="215"/>
      <c r="G22" s="215"/>
      <c r="H22" s="215"/>
      <c r="I22" s="215"/>
      <c r="J22" s="215"/>
    </row>
    <row r="23" spans="1:10" s="99" customFormat="1" ht="12.75">
      <c r="A23" s="322"/>
      <c r="B23" s="223">
        <v>10</v>
      </c>
      <c r="C23" s="224"/>
      <c r="D23" s="223">
        <v>10</v>
      </c>
      <c r="E23" s="232"/>
      <c r="F23" s="215"/>
      <c r="G23" s="215"/>
      <c r="H23" s="215"/>
      <c r="I23" s="215"/>
      <c r="J23" s="233" t="s">
        <v>30</v>
      </c>
    </row>
    <row r="24" spans="1:10" s="99" customFormat="1" ht="12.75">
      <c r="A24" s="322"/>
      <c r="B24" s="223">
        <v>11</v>
      </c>
      <c r="C24" s="224"/>
      <c r="D24" s="223" t="s">
        <v>30</v>
      </c>
      <c r="E24" s="234" t="s">
        <v>30</v>
      </c>
      <c r="F24" s="215"/>
      <c r="G24" s="215"/>
      <c r="H24" s="215"/>
      <c r="I24" s="215"/>
      <c r="J24" s="235"/>
    </row>
    <row r="25" spans="1:10" s="99" customFormat="1" ht="12.75">
      <c r="A25" s="323"/>
      <c r="B25" s="226">
        <v>12</v>
      </c>
      <c r="C25" s="227" t="s">
        <v>40</v>
      </c>
      <c r="D25" s="226" t="s">
        <v>30</v>
      </c>
      <c r="E25" s="228" t="s">
        <v>30</v>
      </c>
      <c r="F25" s="215"/>
      <c r="G25" s="215"/>
      <c r="H25" s="215"/>
      <c r="I25" s="215"/>
      <c r="J25" s="215"/>
    </row>
    <row r="26" spans="1:10" s="99" customFormat="1" ht="25.5">
      <c r="A26" s="324" t="s">
        <v>41</v>
      </c>
      <c r="B26" s="236">
        <v>13</v>
      </c>
      <c r="C26" s="224" t="s">
        <v>42</v>
      </c>
      <c r="D26" s="223">
        <v>11</v>
      </c>
      <c r="E26" s="225" t="s">
        <v>43</v>
      </c>
      <c r="F26" s="215"/>
      <c r="G26" s="215"/>
      <c r="H26" s="215"/>
      <c r="I26" s="215"/>
      <c r="J26" s="215"/>
    </row>
    <row r="27" spans="1:10" s="99" customFormat="1" ht="25.5">
      <c r="A27" s="324"/>
      <c r="B27" s="236">
        <v>14</v>
      </c>
      <c r="C27" s="224" t="s">
        <v>44</v>
      </c>
      <c r="D27" s="223">
        <v>12</v>
      </c>
      <c r="E27" s="225" t="s">
        <v>45</v>
      </c>
      <c r="F27" s="215"/>
      <c r="G27" s="215"/>
      <c r="H27" s="215"/>
      <c r="I27" s="215"/>
      <c r="J27" s="215"/>
    </row>
    <row r="28" spans="1:10" s="99" customFormat="1" ht="25.5">
      <c r="A28" s="324"/>
      <c r="B28" s="236">
        <v>15</v>
      </c>
      <c r="C28" s="224" t="s">
        <v>46</v>
      </c>
      <c r="D28" s="223">
        <v>13</v>
      </c>
      <c r="E28" s="225"/>
      <c r="F28" s="215"/>
      <c r="G28" s="215"/>
      <c r="H28" s="215"/>
      <c r="I28" s="215"/>
      <c r="J28" s="215"/>
    </row>
    <row r="29" spans="1:10" s="100" customFormat="1" ht="12.75">
      <c r="A29" s="325"/>
      <c r="B29" s="237">
        <v>16</v>
      </c>
      <c r="C29" s="238" t="s">
        <v>47</v>
      </c>
      <c r="D29" s="239">
        <v>14</v>
      </c>
      <c r="E29" s="228" t="s">
        <v>48</v>
      </c>
      <c r="F29" s="215"/>
      <c r="G29" s="215"/>
      <c r="H29" s="215"/>
      <c r="I29" s="215"/>
      <c r="J29" s="215"/>
    </row>
    <row r="30" spans="1:10" s="99" customFormat="1" ht="51">
      <c r="A30" s="322" t="s">
        <v>49</v>
      </c>
      <c r="B30" s="223">
        <v>17</v>
      </c>
      <c r="C30" s="224" t="s">
        <v>50</v>
      </c>
      <c r="D30" s="223">
        <v>15</v>
      </c>
      <c r="E30" s="225"/>
      <c r="F30" s="215"/>
      <c r="G30" s="215"/>
      <c r="H30" s="215"/>
      <c r="I30" s="215"/>
      <c r="J30" s="215"/>
    </row>
    <row r="31" spans="1:10" s="99" customFormat="1" ht="25.5">
      <c r="A31" s="322"/>
      <c r="B31" s="223" t="s">
        <v>30</v>
      </c>
      <c r="C31" s="215"/>
      <c r="D31" s="258">
        <v>16</v>
      </c>
      <c r="E31" s="229" t="s">
        <v>51</v>
      </c>
      <c r="F31" s="215"/>
      <c r="G31" s="215"/>
      <c r="H31" s="215"/>
      <c r="I31" s="215"/>
      <c r="J31" s="215"/>
    </row>
    <row r="32" spans="1:10" s="99" customFormat="1" ht="38.25">
      <c r="A32" s="323"/>
      <c r="B32" s="226" t="s">
        <v>30</v>
      </c>
      <c r="C32" s="238" t="s">
        <v>30</v>
      </c>
      <c r="D32" s="239">
        <v>17</v>
      </c>
      <c r="E32" s="231" t="s">
        <v>52</v>
      </c>
      <c r="F32" s="215"/>
      <c r="G32" s="215"/>
      <c r="H32" s="215"/>
      <c r="I32" s="215"/>
      <c r="J32" s="215"/>
    </row>
    <row r="33" spans="1:10" s="99" customFormat="1" ht="12.75">
      <c r="A33" s="322" t="s">
        <v>53</v>
      </c>
      <c r="B33" s="223">
        <v>18</v>
      </c>
      <c r="C33" s="224" t="s">
        <v>54</v>
      </c>
      <c r="D33" s="223">
        <v>18</v>
      </c>
      <c r="E33" s="229"/>
      <c r="F33" s="215"/>
      <c r="G33" s="215"/>
      <c r="H33" s="215"/>
      <c r="I33" s="215"/>
      <c r="J33" s="215"/>
    </row>
    <row r="34" spans="1:10" s="99" customFormat="1" ht="12.75">
      <c r="A34" s="323"/>
      <c r="B34" s="226">
        <v>19</v>
      </c>
      <c r="C34" s="238"/>
      <c r="D34" s="239">
        <v>19</v>
      </c>
      <c r="E34" s="240"/>
      <c r="F34" s="215"/>
      <c r="G34" s="215"/>
      <c r="H34" s="215"/>
      <c r="I34" s="215"/>
      <c r="J34" s="215"/>
    </row>
    <row r="35" spans="1:10" s="99" customFormat="1" ht="12.75">
      <c r="A35" s="326" t="s">
        <v>55</v>
      </c>
      <c r="B35" s="327"/>
      <c r="C35" s="327"/>
      <c r="D35" s="327"/>
      <c r="E35" s="328"/>
      <c r="F35" s="215"/>
      <c r="G35" s="215"/>
      <c r="H35" s="215"/>
      <c r="I35" s="215"/>
      <c r="J35" s="215"/>
    </row>
    <row r="36" spans="1:10" s="99" customFormat="1" ht="12.75">
      <c r="A36" s="241" t="s">
        <v>25</v>
      </c>
      <c r="B36" s="242" t="s">
        <v>26</v>
      </c>
      <c r="C36" s="243" t="s">
        <v>56</v>
      </c>
      <c r="D36" s="243" t="s">
        <v>28</v>
      </c>
      <c r="E36" s="243" t="s">
        <v>57</v>
      </c>
      <c r="F36" s="215"/>
      <c r="G36" s="215"/>
      <c r="H36" s="215"/>
      <c r="I36" s="215"/>
      <c r="J36" s="215"/>
    </row>
    <row r="37" spans="1:10" s="99" customFormat="1" ht="12.75">
      <c r="A37" s="311" t="s">
        <v>58</v>
      </c>
      <c r="B37" s="223">
        <v>1</v>
      </c>
      <c r="C37" s="223"/>
      <c r="D37" s="244">
        <v>1</v>
      </c>
      <c r="E37" s="245"/>
      <c r="F37" s="215"/>
      <c r="G37" s="215"/>
      <c r="H37" s="215"/>
      <c r="I37" s="215"/>
      <c r="J37" s="215"/>
    </row>
    <row r="38" spans="1:10" s="99" customFormat="1" ht="38.25">
      <c r="A38" s="311"/>
      <c r="B38" s="223">
        <v>2</v>
      </c>
      <c r="C38" s="223" t="s">
        <v>59</v>
      </c>
      <c r="D38" s="244">
        <v>2</v>
      </c>
      <c r="E38" s="224"/>
      <c r="F38" s="215"/>
      <c r="G38" s="215"/>
      <c r="H38" s="215"/>
      <c r="I38" s="215"/>
      <c r="J38" s="215"/>
    </row>
    <row r="39" spans="1:10" s="99" customFormat="1" ht="38.25">
      <c r="A39" s="311"/>
      <c r="B39" s="223">
        <v>3</v>
      </c>
      <c r="C39" s="223" t="s">
        <v>60</v>
      </c>
      <c r="D39" s="244">
        <v>3</v>
      </c>
      <c r="E39" s="224"/>
      <c r="F39" s="215"/>
      <c r="G39" s="215"/>
      <c r="H39" s="215"/>
      <c r="I39" s="215"/>
      <c r="J39" s="215"/>
    </row>
    <row r="40" spans="1:10" s="99" customFormat="1" ht="25.5">
      <c r="A40" s="311"/>
      <c r="B40" s="223" t="s">
        <v>30</v>
      </c>
      <c r="C40" s="215"/>
      <c r="D40" s="246">
        <v>4</v>
      </c>
      <c r="E40" s="224" t="s">
        <v>61</v>
      </c>
      <c r="F40" s="215"/>
      <c r="G40" s="215"/>
      <c r="H40" s="215"/>
      <c r="I40" s="215"/>
      <c r="J40" s="215"/>
    </row>
    <row r="41" spans="1:10" s="99" customFormat="1" ht="25.5">
      <c r="A41" s="311"/>
      <c r="B41" s="223" t="s">
        <v>30</v>
      </c>
      <c r="C41" s="247" t="s">
        <v>30</v>
      </c>
      <c r="D41" s="244">
        <v>5</v>
      </c>
      <c r="E41" s="224" t="s">
        <v>62</v>
      </c>
      <c r="F41" s="215"/>
      <c r="G41" s="215"/>
      <c r="H41" s="215"/>
      <c r="I41" s="215"/>
      <c r="J41" s="215"/>
    </row>
    <row r="42" spans="1:10">
      <c r="A42" s="311"/>
      <c r="B42" s="223" t="s">
        <v>30</v>
      </c>
      <c r="C42" s="245" t="s">
        <v>30</v>
      </c>
      <c r="D42" s="244">
        <v>6</v>
      </c>
      <c r="E42" s="224"/>
      <c r="F42" s="215"/>
      <c r="G42" s="215"/>
      <c r="H42" s="215"/>
      <c r="I42" s="215"/>
      <c r="J42" s="215"/>
    </row>
    <row r="43" spans="1:10">
      <c r="A43" s="311"/>
      <c r="B43" s="223" t="s">
        <v>30</v>
      </c>
      <c r="C43" s="245" t="s">
        <v>30</v>
      </c>
      <c r="D43" s="244">
        <v>7</v>
      </c>
      <c r="E43" s="248" t="s">
        <v>63</v>
      </c>
      <c r="F43" s="215"/>
      <c r="G43" s="215"/>
      <c r="H43" s="215"/>
      <c r="I43" s="215"/>
      <c r="J43" s="215"/>
    </row>
    <row r="44" spans="1:10">
      <c r="A44" s="311"/>
      <c r="B44" s="223" t="s">
        <v>30</v>
      </c>
      <c r="C44" s="245" t="s">
        <v>30</v>
      </c>
      <c r="D44" s="244">
        <v>8</v>
      </c>
      <c r="E44" s="248" t="s">
        <v>64</v>
      </c>
      <c r="F44" s="215"/>
      <c r="G44" s="215"/>
      <c r="H44" s="215"/>
      <c r="I44" s="215"/>
      <c r="J44" s="215"/>
    </row>
    <row r="45" spans="1:10">
      <c r="A45" s="312"/>
      <c r="B45" s="223" t="s">
        <v>30</v>
      </c>
      <c r="C45" s="245" t="s">
        <v>30</v>
      </c>
      <c r="D45" s="244">
        <v>9</v>
      </c>
      <c r="E45" s="248" t="s">
        <v>65</v>
      </c>
      <c r="F45" s="215"/>
      <c r="G45" s="215"/>
      <c r="H45" s="215"/>
      <c r="I45" s="215"/>
      <c r="J45" s="215"/>
    </row>
    <row r="46" spans="1:10">
      <c r="A46" s="311" t="s">
        <v>66</v>
      </c>
      <c r="B46" s="223">
        <v>4</v>
      </c>
      <c r="C46" s="223"/>
      <c r="D46" s="249">
        <v>10</v>
      </c>
      <c r="E46" s="245" t="s">
        <v>67</v>
      </c>
      <c r="F46" s="215"/>
      <c r="G46" s="215"/>
      <c r="H46" s="215"/>
      <c r="I46" s="215"/>
      <c r="J46" s="215"/>
    </row>
    <row r="47" spans="1:10">
      <c r="A47" s="311"/>
      <c r="B47" s="223">
        <v>5</v>
      </c>
      <c r="C47" s="223"/>
      <c r="D47" s="249">
        <v>11</v>
      </c>
      <c r="E47" s="245"/>
      <c r="F47" s="215"/>
      <c r="G47" s="215"/>
      <c r="H47" s="215"/>
      <c r="I47" s="215"/>
      <c r="J47" s="215"/>
    </row>
    <row r="48" spans="1:10">
      <c r="A48" s="311"/>
      <c r="B48" s="223" t="s">
        <v>30</v>
      </c>
      <c r="C48" s="223" t="s">
        <v>30</v>
      </c>
      <c r="D48" s="249">
        <v>12</v>
      </c>
      <c r="E48" s="223"/>
      <c r="F48" s="215"/>
      <c r="G48" s="215"/>
      <c r="H48" s="215"/>
      <c r="I48" s="215"/>
      <c r="J48" s="215"/>
    </row>
    <row r="49" spans="1:10">
      <c r="A49" s="311"/>
      <c r="B49" s="223" t="s">
        <v>30</v>
      </c>
      <c r="C49" s="250" t="s">
        <v>30</v>
      </c>
      <c r="D49" s="249">
        <v>13</v>
      </c>
      <c r="E49" s="245"/>
      <c r="F49" s="251"/>
      <c r="G49" s="251"/>
      <c r="H49" s="251"/>
      <c r="I49" s="251"/>
      <c r="J49" s="251"/>
    </row>
    <row r="50" spans="1:10">
      <c r="A50" s="312"/>
      <c r="B50" s="223" t="s">
        <v>30</v>
      </c>
      <c r="C50" s="250" t="s">
        <v>30</v>
      </c>
      <c r="D50" s="249">
        <v>14</v>
      </c>
      <c r="E50" s="245"/>
      <c r="F50" s="251"/>
      <c r="G50" s="251"/>
      <c r="H50" s="251"/>
      <c r="I50" s="251"/>
      <c r="J50" s="251"/>
    </row>
    <row r="51" spans="1:10">
      <c r="A51" s="305" t="s">
        <v>68</v>
      </c>
      <c r="B51" s="223">
        <v>6</v>
      </c>
      <c r="C51" s="224"/>
      <c r="D51" s="244">
        <v>15</v>
      </c>
      <c r="E51" s="224"/>
      <c r="F51" s="251"/>
      <c r="G51" s="251"/>
      <c r="H51" s="251"/>
      <c r="I51" s="251"/>
      <c r="J51" s="251"/>
    </row>
    <row r="52" spans="1:10">
      <c r="A52" s="305"/>
      <c r="B52" s="223">
        <v>7</v>
      </c>
      <c r="C52" s="224"/>
      <c r="D52" s="244">
        <v>16</v>
      </c>
      <c r="E52" s="224"/>
      <c r="F52" s="251"/>
      <c r="G52" s="251"/>
      <c r="H52" s="251"/>
      <c r="I52" s="251"/>
      <c r="J52" s="251"/>
    </row>
    <row r="53" spans="1:10">
      <c r="A53" s="305"/>
      <c r="B53" s="223">
        <v>8</v>
      </c>
      <c r="C53" s="224"/>
      <c r="D53" s="244">
        <v>17</v>
      </c>
      <c r="E53" s="224"/>
      <c r="F53" s="251"/>
      <c r="G53" s="251"/>
      <c r="H53" s="251"/>
      <c r="I53" s="251"/>
      <c r="J53" s="251"/>
    </row>
    <row r="54" spans="1:10">
      <c r="A54" s="305"/>
      <c r="B54" s="223">
        <v>9</v>
      </c>
      <c r="C54" s="224"/>
      <c r="D54" s="244">
        <v>18</v>
      </c>
      <c r="E54" s="224"/>
      <c r="F54" s="251"/>
      <c r="G54" s="251"/>
      <c r="H54" s="251"/>
      <c r="I54" s="251"/>
      <c r="J54" s="251"/>
    </row>
    <row r="55" spans="1:10">
      <c r="A55" s="305"/>
      <c r="B55" s="223" t="s">
        <v>30</v>
      </c>
      <c r="C55" s="245" t="s">
        <v>30</v>
      </c>
      <c r="D55" s="244">
        <v>19</v>
      </c>
      <c r="E55" s="245"/>
      <c r="F55" s="251"/>
      <c r="G55" s="251"/>
      <c r="H55" s="251"/>
      <c r="I55" s="251"/>
      <c r="J55" s="251"/>
    </row>
    <row r="56" spans="1:10">
      <c r="A56" s="305"/>
      <c r="B56" s="223" t="s">
        <v>30</v>
      </c>
      <c r="C56" s="252" t="s">
        <v>30</v>
      </c>
      <c r="D56" s="244">
        <v>20</v>
      </c>
      <c r="E56" s="252"/>
      <c r="F56" s="215"/>
      <c r="G56" s="215"/>
      <c r="H56" s="215"/>
      <c r="I56" s="215"/>
      <c r="J56" s="215"/>
    </row>
    <row r="57" spans="1:10">
      <c r="A57" s="305"/>
      <c r="B57" s="223" t="s">
        <v>30</v>
      </c>
      <c r="C57" s="252" t="s">
        <v>30</v>
      </c>
      <c r="D57" s="244" t="s">
        <v>30</v>
      </c>
      <c r="E57" s="252"/>
      <c r="F57" s="215"/>
      <c r="G57" s="215"/>
      <c r="H57" s="215"/>
      <c r="I57" s="215"/>
      <c r="J57" s="215"/>
    </row>
    <row r="58" spans="1:10">
      <c r="A58" s="307"/>
      <c r="B58" s="223" t="s">
        <v>30</v>
      </c>
      <c r="C58" s="215"/>
      <c r="D58" s="246">
        <v>21</v>
      </c>
      <c r="E58" s="252"/>
      <c r="F58" s="215"/>
      <c r="G58" s="215"/>
      <c r="H58" s="215"/>
      <c r="I58" s="215"/>
      <c r="J58" s="215"/>
    </row>
    <row r="59" spans="1:10" ht="51">
      <c r="A59" s="305" t="s">
        <v>69</v>
      </c>
      <c r="B59" s="223">
        <v>10</v>
      </c>
      <c r="C59" s="253" t="s">
        <v>70</v>
      </c>
      <c r="D59" s="224">
        <v>22</v>
      </c>
      <c r="E59" s="224"/>
      <c r="F59" s="215"/>
      <c r="G59" s="215"/>
      <c r="H59" s="215"/>
      <c r="I59" s="215"/>
      <c r="J59" s="215"/>
    </row>
    <row r="60" spans="1:10">
      <c r="A60" s="305"/>
      <c r="B60" s="223">
        <v>11</v>
      </c>
      <c r="C60" s="254"/>
      <c r="D60" s="255">
        <v>23</v>
      </c>
      <c r="E60" s="224"/>
      <c r="F60" s="215"/>
      <c r="G60" s="215"/>
      <c r="H60" s="215"/>
      <c r="I60" s="215"/>
      <c r="J60" s="215"/>
    </row>
    <row r="61" spans="1:10">
      <c r="A61" s="305"/>
      <c r="B61" s="223" t="s">
        <v>30</v>
      </c>
      <c r="C61" s="256"/>
      <c r="D61" s="255" t="s">
        <v>30</v>
      </c>
      <c r="E61" s="248"/>
      <c r="F61" s="215"/>
      <c r="G61" s="215"/>
      <c r="H61" s="215"/>
      <c r="I61" s="215"/>
      <c r="J61" s="215"/>
    </row>
    <row r="62" spans="1:10" ht="38.25">
      <c r="A62" s="313" t="s">
        <v>71</v>
      </c>
      <c r="B62" s="223">
        <v>12</v>
      </c>
      <c r="C62" s="253" t="s">
        <v>72</v>
      </c>
      <c r="D62" s="224">
        <v>24</v>
      </c>
      <c r="E62" s="224"/>
      <c r="F62" s="215"/>
      <c r="G62" s="215"/>
      <c r="H62" s="215"/>
      <c r="I62" s="215"/>
      <c r="J62" s="215"/>
    </row>
    <row r="63" spans="1:10" ht="25.5">
      <c r="A63" s="305"/>
      <c r="B63" s="223">
        <v>13</v>
      </c>
      <c r="C63" s="224" t="s">
        <v>73</v>
      </c>
      <c r="D63" s="224">
        <v>25</v>
      </c>
      <c r="E63" s="224"/>
      <c r="F63" s="215"/>
      <c r="G63" s="215"/>
      <c r="H63" s="215"/>
      <c r="I63" s="215"/>
      <c r="J63" s="215"/>
    </row>
    <row r="64" spans="1:10" ht="25.5">
      <c r="A64" s="305"/>
      <c r="B64" s="223">
        <v>14</v>
      </c>
      <c r="C64" s="224" t="s">
        <v>74</v>
      </c>
      <c r="D64" s="224">
        <v>26</v>
      </c>
      <c r="E64" s="224" t="s">
        <v>75</v>
      </c>
      <c r="F64" s="215"/>
      <c r="G64" s="215"/>
      <c r="H64" s="215"/>
      <c r="I64" s="215"/>
      <c r="J64" s="215"/>
    </row>
    <row r="65" spans="1:10" ht="25.5">
      <c r="A65" s="305"/>
      <c r="B65" s="223">
        <v>15</v>
      </c>
      <c r="C65" s="224" t="s">
        <v>76</v>
      </c>
      <c r="D65" s="224">
        <v>27</v>
      </c>
      <c r="E65" s="224"/>
      <c r="F65" s="215"/>
      <c r="G65" s="215"/>
      <c r="H65" s="215"/>
      <c r="I65" s="215"/>
      <c r="J65" s="215"/>
    </row>
    <row r="66" spans="1:10" ht="25.5">
      <c r="A66" s="305"/>
      <c r="B66" s="223">
        <v>16</v>
      </c>
      <c r="C66" s="224" t="s">
        <v>77</v>
      </c>
      <c r="D66" s="224">
        <v>28</v>
      </c>
      <c r="E66" s="224" t="s">
        <v>78</v>
      </c>
      <c r="F66" s="215"/>
      <c r="G66" s="215"/>
      <c r="H66" s="215"/>
      <c r="I66" s="215"/>
      <c r="J66" s="215"/>
    </row>
    <row r="67" spans="1:10" ht="38.25">
      <c r="A67" s="305"/>
      <c r="B67" s="223">
        <v>17</v>
      </c>
      <c r="C67" s="224" t="s">
        <v>79</v>
      </c>
      <c r="D67" s="224">
        <v>29</v>
      </c>
      <c r="E67" s="224" t="s">
        <v>80</v>
      </c>
      <c r="F67" s="215"/>
      <c r="G67" s="215"/>
      <c r="H67" s="215"/>
      <c r="I67" s="215"/>
      <c r="J67" s="215"/>
    </row>
    <row r="68" spans="1:10" ht="25.5">
      <c r="A68" s="305"/>
      <c r="B68" s="223">
        <v>18</v>
      </c>
      <c r="C68" s="254"/>
      <c r="D68" s="255">
        <v>30</v>
      </c>
      <c r="E68" s="224" t="s">
        <v>81</v>
      </c>
      <c r="F68" s="215"/>
      <c r="G68" s="215"/>
      <c r="H68" s="215"/>
      <c r="I68" s="215"/>
      <c r="J68" s="215"/>
    </row>
    <row r="69" spans="1:10" ht="38.25">
      <c r="A69" s="305"/>
      <c r="B69" s="223">
        <v>19</v>
      </c>
      <c r="C69" s="257" t="s">
        <v>82</v>
      </c>
      <c r="D69" s="255">
        <v>31</v>
      </c>
      <c r="E69" s="223" t="s">
        <v>83</v>
      </c>
      <c r="F69" s="215"/>
      <c r="G69" s="215"/>
      <c r="H69" s="215"/>
      <c r="I69" s="215"/>
      <c r="J69" s="215"/>
    </row>
    <row r="70" spans="1:10" ht="28.5">
      <c r="A70" s="307"/>
      <c r="B70" s="223">
        <v>20</v>
      </c>
      <c r="C70" s="257" t="s">
        <v>84</v>
      </c>
      <c r="D70" s="255">
        <v>32</v>
      </c>
      <c r="E70" s="223" t="s">
        <v>85</v>
      </c>
      <c r="F70" s="215"/>
      <c r="G70" s="215"/>
      <c r="H70" s="215"/>
      <c r="I70" s="215"/>
      <c r="J70" s="215"/>
    </row>
    <row r="71" spans="1:10">
      <c r="A71" s="305" t="s">
        <v>86</v>
      </c>
      <c r="B71" s="223">
        <v>21</v>
      </c>
      <c r="C71" s="253"/>
      <c r="D71" s="224">
        <v>33</v>
      </c>
      <c r="E71" s="224"/>
      <c r="F71" s="215"/>
      <c r="G71" s="215"/>
      <c r="H71" s="215"/>
      <c r="I71" s="215"/>
      <c r="J71" s="215"/>
    </row>
    <row r="72" spans="1:10">
      <c r="A72" s="305"/>
      <c r="B72" s="223">
        <v>29</v>
      </c>
      <c r="C72" s="224"/>
      <c r="D72" s="224">
        <v>34</v>
      </c>
      <c r="E72" s="224"/>
      <c r="F72" s="215"/>
      <c r="G72" s="215"/>
      <c r="H72" s="215"/>
      <c r="I72" s="215"/>
      <c r="J72" s="215"/>
    </row>
    <row r="73" spans="1:10">
      <c r="A73" s="306"/>
      <c r="B73" s="223">
        <v>30</v>
      </c>
      <c r="C73" s="224"/>
      <c r="D73" s="224">
        <v>35</v>
      </c>
      <c r="E73" s="224"/>
      <c r="F73" s="215"/>
      <c r="G73" s="215"/>
      <c r="H73" s="215"/>
      <c r="I73" s="215"/>
      <c r="J73" s="215"/>
    </row>
    <row r="74" spans="1:10">
      <c r="A74" s="305" t="s">
        <v>87</v>
      </c>
      <c r="B74" s="223">
        <v>22</v>
      </c>
      <c r="C74" s="224"/>
      <c r="D74" s="224">
        <v>36</v>
      </c>
      <c r="E74" s="224"/>
      <c r="F74" s="215"/>
      <c r="G74" s="215"/>
      <c r="H74" s="215"/>
      <c r="I74" s="215"/>
      <c r="J74" s="215"/>
    </row>
    <row r="75" spans="1:10">
      <c r="A75" s="305"/>
      <c r="B75" s="223">
        <v>23</v>
      </c>
      <c r="C75" s="224"/>
      <c r="D75" s="224">
        <v>37</v>
      </c>
      <c r="E75" s="224"/>
      <c r="F75" s="215"/>
      <c r="G75" s="215"/>
      <c r="H75" s="215"/>
      <c r="I75" s="215"/>
      <c r="J75" s="215"/>
    </row>
    <row r="76" spans="1:10">
      <c r="A76" s="305"/>
      <c r="B76" s="223">
        <v>24</v>
      </c>
      <c r="C76" s="224"/>
      <c r="D76" s="224">
        <v>38</v>
      </c>
      <c r="E76" s="224"/>
      <c r="F76" s="215"/>
      <c r="G76" s="215"/>
      <c r="H76" s="215"/>
      <c r="I76" s="215"/>
      <c r="J76" s="215"/>
    </row>
    <row r="77" spans="1:10">
      <c r="A77" s="305"/>
      <c r="B77" s="223">
        <v>25</v>
      </c>
      <c r="C77" s="224"/>
      <c r="D77" s="224">
        <v>39</v>
      </c>
      <c r="E77" s="224"/>
      <c r="F77" s="215"/>
      <c r="G77" s="215"/>
      <c r="H77" s="215"/>
      <c r="I77" s="215"/>
      <c r="J77" s="215"/>
    </row>
    <row r="78" spans="1:10">
      <c r="A78" s="306"/>
      <c r="B78" s="223">
        <v>26</v>
      </c>
      <c r="C78" s="224"/>
      <c r="D78" s="224" t="s">
        <v>30</v>
      </c>
      <c r="E78" s="224"/>
      <c r="F78" s="215"/>
      <c r="G78" s="215"/>
      <c r="H78" s="215"/>
      <c r="I78" s="215"/>
      <c r="J78" s="215"/>
    </row>
    <row r="79" spans="1:10">
      <c r="A79" s="305" t="s">
        <v>88</v>
      </c>
      <c r="B79" s="223">
        <v>27</v>
      </c>
      <c r="C79" s="224"/>
      <c r="D79" s="224">
        <v>40</v>
      </c>
      <c r="E79" s="224"/>
      <c r="F79" s="215"/>
      <c r="G79" s="215"/>
      <c r="H79" s="215"/>
      <c r="I79" s="215"/>
      <c r="J79" s="215"/>
    </row>
    <row r="80" spans="1:10">
      <c r="A80" s="305"/>
      <c r="B80" s="223" t="s">
        <v>30</v>
      </c>
      <c r="C80" s="224"/>
      <c r="D80" s="224">
        <v>41</v>
      </c>
      <c r="E80" s="224"/>
      <c r="F80" s="215"/>
      <c r="G80" s="215"/>
      <c r="H80" s="215"/>
      <c r="I80" s="215"/>
      <c r="J80" s="215"/>
    </row>
    <row r="81" spans="1:10" ht="25.5">
      <c r="A81" s="307"/>
      <c r="B81" s="223" t="s">
        <v>30</v>
      </c>
      <c r="C81" s="224"/>
      <c r="D81" s="224">
        <v>42</v>
      </c>
      <c r="E81" s="224" t="s">
        <v>85</v>
      </c>
      <c r="F81" s="215"/>
      <c r="G81" s="215"/>
      <c r="H81" s="215"/>
      <c r="I81" s="215"/>
      <c r="J81" s="215"/>
    </row>
    <row r="82" spans="1:10" ht="25.5">
      <c r="A82" s="305" t="s">
        <v>89</v>
      </c>
      <c r="B82" s="223">
        <v>28</v>
      </c>
      <c r="C82" s="224" t="s">
        <v>90</v>
      </c>
      <c r="D82" s="224">
        <v>43</v>
      </c>
      <c r="E82" s="224"/>
      <c r="F82" s="215"/>
      <c r="G82" s="215"/>
      <c r="H82" s="215"/>
      <c r="I82" s="215"/>
      <c r="J82" s="215"/>
    </row>
    <row r="83" spans="1:10">
      <c r="A83" s="305"/>
      <c r="B83" s="223">
        <v>29</v>
      </c>
      <c r="C83" s="259"/>
      <c r="D83" s="224">
        <v>44</v>
      </c>
      <c r="E83" s="224"/>
      <c r="F83" s="215"/>
      <c r="G83" s="215"/>
      <c r="H83" s="215"/>
      <c r="I83" s="215"/>
      <c r="J83" s="215"/>
    </row>
    <row r="84" spans="1:10" ht="25.5">
      <c r="A84" s="305"/>
      <c r="B84" s="223">
        <v>30</v>
      </c>
      <c r="C84" s="253" t="s">
        <v>91</v>
      </c>
      <c r="D84" s="224">
        <v>45</v>
      </c>
      <c r="E84" s="224"/>
      <c r="F84" s="215"/>
      <c r="G84" s="215"/>
      <c r="H84" s="215"/>
      <c r="I84" s="215"/>
      <c r="J84" s="215"/>
    </row>
    <row r="85" spans="1:10">
      <c r="A85" s="305"/>
      <c r="B85" s="223" t="s">
        <v>30</v>
      </c>
      <c r="C85" s="248" t="s">
        <v>30</v>
      </c>
      <c r="D85" s="224">
        <v>46</v>
      </c>
      <c r="E85" s="224"/>
      <c r="F85" s="215"/>
      <c r="G85" s="215"/>
      <c r="H85" s="215"/>
      <c r="I85" s="215"/>
      <c r="J85" s="215"/>
    </row>
    <row r="86" spans="1:10">
      <c r="A86" s="305"/>
      <c r="B86" s="223" t="s">
        <v>30</v>
      </c>
      <c r="C86" s="259" t="s">
        <v>30</v>
      </c>
      <c r="D86" s="224">
        <v>47</v>
      </c>
      <c r="E86" s="224"/>
      <c r="F86" s="215"/>
      <c r="G86" s="215"/>
      <c r="H86" s="215"/>
      <c r="I86" s="215"/>
      <c r="J86" s="215"/>
    </row>
    <row r="87" spans="1:10">
      <c r="A87" s="305"/>
      <c r="B87" s="260" t="s">
        <v>30</v>
      </c>
      <c r="C87" s="261" t="s">
        <v>30</v>
      </c>
      <c r="D87" s="259">
        <v>48</v>
      </c>
      <c r="E87" s="259"/>
      <c r="F87" s="215"/>
      <c r="G87" s="215"/>
      <c r="H87" s="215"/>
      <c r="I87" s="215"/>
      <c r="J87" s="215"/>
    </row>
    <row r="88" spans="1:10">
      <c r="A88" s="305"/>
      <c r="B88" s="262" t="s">
        <v>30</v>
      </c>
      <c r="C88" s="261" t="s">
        <v>30</v>
      </c>
      <c r="D88" s="261">
        <v>49</v>
      </c>
      <c r="E88" s="215"/>
      <c r="F88" s="215"/>
      <c r="G88" s="215"/>
      <c r="H88" s="215"/>
      <c r="I88" s="215"/>
      <c r="J88" s="215"/>
    </row>
    <row r="89" spans="1:10">
      <c r="A89" s="308"/>
      <c r="B89" s="262" t="s">
        <v>30</v>
      </c>
      <c r="C89" s="261" t="s">
        <v>30</v>
      </c>
      <c r="D89" s="215">
        <v>50</v>
      </c>
      <c r="E89" s="215"/>
      <c r="F89" s="215"/>
      <c r="G89" s="215"/>
      <c r="H89" s="215"/>
      <c r="I89" s="215"/>
      <c r="J89" s="215"/>
    </row>
    <row r="90" spans="1:10">
      <c r="A90" s="309" t="s">
        <v>92</v>
      </c>
      <c r="B90" s="263">
        <v>31</v>
      </c>
      <c r="C90" s="253"/>
      <c r="D90" s="221">
        <v>51</v>
      </c>
      <c r="E90" s="264"/>
      <c r="F90" s="215"/>
      <c r="G90" s="215"/>
      <c r="H90" s="215"/>
      <c r="I90" s="215"/>
      <c r="J90" s="215"/>
    </row>
    <row r="91" spans="1:10">
      <c r="A91" s="309"/>
      <c r="B91" s="265">
        <v>32</v>
      </c>
      <c r="C91" s="224"/>
      <c r="D91" s="224">
        <v>52</v>
      </c>
      <c r="E91" s="266"/>
      <c r="F91" s="215"/>
      <c r="G91" s="215"/>
      <c r="H91" s="215"/>
      <c r="I91" s="215"/>
      <c r="J91" s="215"/>
    </row>
    <row r="92" spans="1:10">
      <c r="A92" s="309"/>
      <c r="B92" s="267">
        <v>33</v>
      </c>
      <c r="C92" s="224"/>
      <c r="D92" s="224">
        <v>53</v>
      </c>
      <c r="E92" s="225"/>
      <c r="F92" s="256"/>
      <c r="G92" s="256"/>
      <c r="H92" s="256"/>
      <c r="I92" s="256"/>
      <c r="J92" s="256"/>
    </row>
    <row r="93" spans="1:10">
      <c r="A93" s="309"/>
      <c r="B93" s="267">
        <v>34</v>
      </c>
      <c r="C93" s="224"/>
      <c r="D93" s="248">
        <v>54</v>
      </c>
      <c r="E93" s="225"/>
      <c r="F93" s="256"/>
      <c r="G93" s="256"/>
      <c r="H93" s="256"/>
      <c r="I93" s="256"/>
      <c r="J93" s="256" t="s">
        <v>93</v>
      </c>
    </row>
    <row r="94" spans="1:10">
      <c r="A94" s="309"/>
      <c r="B94" s="267" t="s">
        <v>30</v>
      </c>
      <c r="C94" s="256"/>
      <c r="D94" s="268">
        <v>55</v>
      </c>
      <c r="E94" s="225"/>
      <c r="F94" s="256"/>
      <c r="G94" s="256"/>
      <c r="H94" s="256"/>
      <c r="I94" s="256"/>
      <c r="J94" s="256"/>
    </row>
    <row r="95" spans="1:10">
      <c r="A95" s="310"/>
      <c r="B95" s="269" t="s">
        <v>30</v>
      </c>
      <c r="C95" s="270" t="s">
        <v>30</v>
      </c>
      <c r="D95" s="271">
        <v>56</v>
      </c>
      <c r="E95" s="272"/>
      <c r="F95" s="256"/>
      <c r="G95" s="256"/>
      <c r="H95" s="256"/>
      <c r="I95" s="256"/>
      <c r="J95" s="256"/>
    </row>
  </sheetData>
  <mergeCells count="23">
    <mergeCell ref="A30:A32"/>
    <mergeCell ref="A33:A34"/>
    <mergeCell ref="A35:E35"/>
    <mergeCell ref="A11:E11"/>
    <mergeCell ref="A14:A16"/>
    <mergeCell ref="A17:A19"/>
    <mergeCell ref="A20:A25"/>
    <mergeCell ref="A26:A29"/>
    <mergeCell ref="B1:D1"/>
    <mergeCell ref="B2:D2"/>
    <mergeCell ref="B5:C5"/>
    <mergeCell ref="B7:E7"/>
    <mergeCell ref="B10:E10"/>
    <mergeCell ref="A37:A45"/>
    <mergeCell ref="A46:A50"/>
    <mergeCell ref="A51:A58"/>
    <mergeCell ref="A59:A61"/>
    <mergeCell ref="A62:A70"/>
    <mergeCell ref="A71:A73"/>
    <mergeCell ref="A74:A78"/>
    <mergeCell ref="A79:A81"/>
    <mergeCell ref="A82:A89"/>
    <mergeCell ref="A90:A9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56"/>
  <sheetViews>
    <sheetView zoomScale="120" zoomScaleNormal="120" workbookViewId="0">
      <selection activeCell="C1" sqref="C1:F1048576"/>
    </sheetView>
  </sheetViews>
  <sheetFormatPr defaultColWidth="10.5703125" defaultRowHeight="18.75"/>
  <cols>
    <col min="1" max="1" width="52.140625" style="91" customWidth="1"/>
    <col min="2" max="2" width="19.140625" style="92" customWidth="1"/>
  </cols>
  <sheetData>
    <row r="1" spans="1:11" ht="22.5" customHeight="1">
      <c r="A1" s="329" t="s">
        <v>20</v>
      </c>
      <c r="B1" s="329"/>
      <c r="H1" s="273"/>
      <c r="I1" s="273"/>
      <c r="J1" s="273"/>
      <c r="K1" s="273"/>
    </row>
    <row r="2" spans="1:11">
      <c r="A2" s="330" t="s">
        <v>94</v>
      </c>
      <c r="B2" s="330"/>
      <c r="C2" s="330"/>
      <c r="D2" s="330"/>
      <c r="E2" s="330"/>
      <c r="F2" s="330"/>
      <c r="G2" s="330"/>
      <c r="H2" s="273"/>
      <c r="I2" s="273"/>
      <c r="J2" s="273"/>
      <c r="K2" s="273"/>
    </row>
    <row r="3" spans="1:11">
      <c r="A3" s="331" t="s">
        <v>95</v>
      </c>
      <c r="B3" s="332"/>
      <c r="C3" s="332"/>
      <c r="D3" s="332"/>
      <c r="E3" s="332"/>
      <c r="F3" s="332"/>
      <c r="G3" s="333"/>
      <c r="H3" s="273"/>
      <c r="I3" s="273"/>
      <c r="J3" s="273"/>
      <c r="K3" s="273"/>
    </row>
    <row r="4" spans="1:11" ht="28.5" customHeight="1">
      <c r="A4" s="334" t="s">
        <v>96</v>
      </c>
      <c r="B4" s="335"/>
      <c r="C4" s="338" t="s">
        <v>97</v>
      </c>
      <c r="D4" s="338"/>
      <c r="E4" s="338"/>
      <c r="F4" s="339"/>
      <c r="G4" s="274" t="s">
        <v>98</v>
      </c>
      <c r="H4" s="273"/>
      <c r="I4" s="273"/>
      <c r="J4" s="273"/>
      <c r="K4" s="273"/>
    </row>
    <row r="5" spans="1:11" ht="46.5" customHeight="1">
      <c r="A5" s="336"/>
      <c r="B5" s="337"/>
      <c r="C5" s="275" t="s">
        <v>99</v>
      </c>
      <c r="D5" s="275" t="s">
        <v>100</v>
      </c>
      <c r="E5" s="275" t="s">
        <v>101</v>
      </c>
      <c r="F5" s="275" t="s">
        <v>102</v>
      </c>
      <c r="G5" s="276" t="s">
        <v>30</v>
      </c>
      <c r="H5" s="273"/>
      <c r="I5" s="273"/>
      <c r="J5" s="273"/>
      <c r="K5" s="273"/>
    </row>
    <row r="6" spans="1:11" ht="37.5">
      <c r="A6" s="277" t="s">
        <v>103</v>
      </c>
      <c r="B6" s="278"/>
      <c r="C6" s="279">
        <v>17</v>
      </c>
      <c r="D6" s="279">
        <v>9</v>
      </c>
      <c r="E6" s="279" t="s">
        <v>104</v>
      </c>
      <c r="F6" s="279" t="s">
        <v>105</v>
      </c>
      <c r="G6" s="280"/>
      <c r="H6" s="273"/>
      <c r="I6" s="273"/>
      <c r="J6" s="273"/>
      <c r="K6" s="273"/>
    </row>
    <row r="7" spans="1:11" ht="25.5">
      <c r="A7" s="277" t="s">
        <v>106</v>
      </c>
      <c r="B7" s="278"/>
      <c r="C7" s="279">
        <v>4</v>
      </c>
      <c r="D7" s="279">
        <v>13</v>
      </c>
      <c r="E7" s="279" t="s">
        <v>107</v>
      </c>
      <c r="F7" s="279" t="s">
        <v>108</v>
      </c>
      <c r="G7" s="253" t="s">
        <v>109</v>
      </c>
      <c r="H7" s="273"/>
      <c r="I7" s="273"/>
      <c r="J7" s="273"/>
      <c r="K7" s="273"/>
    </row>
    <row r="8" spans="1:11" ht="28.5" customHeight="1">
      <c r="A8" s="277" t="s">
        <v>110</v>
      </c>
      <c r="B8" s="278"/>
      <c r="C8" s="279">
        <v>17</v>
      </c>
      <c r="D8" s="279">
        <v>9</v>
      </c>
      <c r="E8" s="279" t="s">
        <v>104</v>
      </c>
      <c r="F8" s="279" t="s">
        <v>105</v>
      </c>
      <c r="G8" s="224" t="s">
        <v>109</v>
      </c>
      <c r="H8" s="273"/>
      <c r="I8" s="273"/>
      <c r="J8" s="273"/>
      <c r="K8" s="273"/>
    </row>
    <row r="9" spans="1:11" ht="63.75">
      <c r="A9" s="277" t="s">
        <v>111</v>
      </c>
      <c r="B9" s="278"/>
      <c r="C9" s="279" t="s">
        <v>112</v>
      </c>
      <c r="D9" s="279" t="s">
        <v>113</v>
      </c>
      <c r="E9" s="279">
        <v>6</v>
      </c>
      <c r="F9" s="279">
        <v>25</v>
      </c>
      <c r="G9" s="224" t="s">
        <v>109</v>
      </c>
      <c r="H9" s="273"/>
      <c r="I9" s="273"/>
      <c r="J9" s="273"/>
      <c r="K9" s="273"/>
    </row>
    <row r="10" spans="1:11" ht="38.25">
      <c r="A10" s="277" t="s">
        <v>114</v>
      </c>
      <c r="B10" s="278"/>
      <c r="C10" s="279" t="s">
        <v>115</v>
      </c>
      <c r="D10" s="279" t="s">
        <v>116</v>
      </c>
      <c r="E10" s="279" t="s">
        <v>115</v>
      </c>
      <c r="F10" s="279" t="s">
        <v>117</v>
      </c>
      <c r="G10" s="224" t="s">
        <v>109</v>
      </c>
      <c r="H10" s="273"/>
      <c r="I10" s="273"/>
      <c r="J10" s="273"/>
      <c r="K10" s="273"/>
    </row>
    <row r="11" spans="1:11" ht="56.25">
      <c r="A11" s="281" t="s">
        <v>118</v>
      </c>
      <c r="B11" s="282"/>
      <c r="C11" s="283" t="s">
        <v>115</v>
      </c>
      <c r="D11" s="279" t="s">
        <v>119</v>
      </c>
      <c r="E11" s="279" t="s">
        <v>120</v>
      </c>
      <c r="F11" s="279">
        <v>39</v>
      </c>
      <c r="G11" s="224" t="s">
        <v>109</v>
      </c>
      <c r="H11" s="273"/>
      <c r="I11" s="273"/>
      <c r="J11" s="273"/>
      <c r="K11" s="273"/>
    </row>
    <row r="12" spans="1:11" ht="56.25">
      <c r="A12" s="281" t="s">
        <v>121</v>
      </c>
      <c r="B12" s="282"/>
      <c r="C12" s="283" t="s">
        <v>122</v>
      </c>
      <c r="D12" s="279" t="s">
        <v>123</v>
      </c>
      <c r="E12" s="279" t="s">
        <v>120</v>
      </c>
      <c r="F12" s="279" t="s">
        <v>124</v>
      </c>
      <c r="G12" s="224" t="s">
        <v>109</v>
      </c>
      <c r="H12" s="273"/>
      <c r="I12" s="273"/>
      <c r="J12" s="273"/>
      <c r="K12" s="273"/>
    </row>
    <row r="13" spans="1:11" ht="56.25">
      <c r="A13" s="281" t="s">
        <v>125</v>
      </c>
      <c r="B13" s="282"/>
      <c r="C13" s="283" t="s">
        <v>126</v>
      </c>
      <c r="D13" s="283" t="s">
        <v>126</v>
      </c>
      <c r="E13" s="279" t="s">
        <v>127</v>
      </c>
      <c r="F13" s="279" t="s">
        <v>128</v>
      </c>
      <c r="G13" s="224" t="s">
        <v>109</v>
      </c>
      <c r="H13" s="273"/>
      <c r="I13" s="273"/>
      <c r="J13" s="273"/>
      <c r="K13" s="273"/>
    </row>
    <row r="14" spans="1:11" ht="25.5">
      <c r="A14" s="281" t="s">
        <v>129</v>
      </c>
      <c r="B14" s="282"/>
      <c r="C14" s="283" t="s">
        <v>130</v>
      </c>
      <c r="D14" s="283" t="s">
        <v>131</v>
      </c>
      <c r="E14" s="279">
        <v>21</v>
      </c>
      <c r="F14" s="283">
        <v>35</v>
      </c>
      <c r="G14" s="224" t="s">
        <v>109</v>
      </c>
      <c r="H14" s="273"/>
      <c r="I14" s="273"/>
      <c r="J14" s="273"/>
      <c r="K14" s="273"/>
    </row>
    <row r="15" spans="1:11" ht="25.5">
      <c r="A15" s="281" t="s">
        <v>132</v>
      </c>
      <c r="B15" s="282"/>
      <c r="C15" s="283" t="s">
        <v>115</v>
      </c>
      <c r="D15" s="283">
        <v>18</v>
      </c>
      <c r="E15" s="279">
        <v>22</v>
      </c>
      <c r="F15" s="283" t="s">
        <v>133</v>
      </c>
      <c r="G15" s="224" t="s">
        <v>109</v>
      </c>
      <c r="H15" s="273"/>
      <c r="I15" s="273"/>
      <c r="J15" s="273"/>
      <c r="K15" s="273"/>
    </row>
    <row r="16" spans="1:11" ht="38.25">
      <c r="A16" s="281" t="s">
        <v>134</v>
      </c>
      <c r="B16" s="282"/>
      <c r="C16" s="283">
        <v>7</v>
      </c>
      <c r="D16" s="279" t="s">
        <v>135</v>
      </c>
      <c r="E16" s="279" t="s">
        <v>136</v>
      </c>
      <c r="F16" s="283" t="s">
        <v>137</v>
      </c>
      <c r="G16" s="224" t="s">
        <v>138</v>
      </c>
      <c r="H16" s="273"/>
      <c r="I16" s="273"/>
      <c r="J16" s="273"/>
      <c r="K16" s="273"/>
    </row>
    <row r="17" spans="1:11" ht="56.25">
      <c r="A17" s="281" t="s">
        <v>139</v>
      </c>
      <c r="B17" s="282"/>
      <c r="C17" s="283" t="s">
        <v>115</v>
      </c>
      <c r="D17" s="283" t="s">
        <v>140</v>
      </c>
      <c r="E17" s="279" t="s">
        <v>141</v>
      </c>
      <c r="F17" s="283" t="s">
        <v>142</v>
      </c>
      <c r="G17" s="224" t="s">
        <v>109</v>
      </c>
      <c r="H17" s="273"/>
      <c r="I17" s="273"/>
      <c r="J17" s="273"/>
      <c r="K17" s="273"/>
    </row>
    <row r="18" spans="1:11" ht="38.25">
      <c r="A18" s="281" t="s">
        <v>143</v>
      </c>
      <c r="B18" s="282"/>
      <c r="C18" s="279">
        <v>7</v>
      </c>
      <c r="D18" s="279" t="s">
        <v>119</v>
      </c>
      <c r="E18" s="279">
        <v>26</v>
      </c>
      <c r="F18" s="279">
        <v>45</v>
      </c>
      <c r="G18" s="224" t="s">
        <v>109</v>
      </c>
      <c r="H18" s="273"/>
      <c r="I18" s="273"/>
      <c r="J18" s="273"/>
      <c r="K18" s="273"/>
    </row>
    <row r="19" spans="1:11" ht="25.5">
      <c r="A19" s="284" t="s">
        <v>144</v>
      </c>
      <c r="B19" s="282"/>
      <c r="C19" s="285" t="s">
        <v>115</v>
      </c>
      <c r="D19" s="286">
        <v>7</v>
      </c>
      <c r="E19" s="286" t="s">
        <v>145</v>
      </c>
      <c r="F19" s="286" t="s">
        <v>146</v>
      </c>
      <c r="G19" s="224" t="s">
        <v>109</v>
      </c>
      <c r="H19" s="273"/>
      <c r="I19" s="273"/>
      <c r="J19" s="273"/>
      <c r="K19" s="273"/>
    </row>
    <row r="20" spans="1:11" ht="25.5">
      <c r="A20" s="287" t="s">
        <v>147</v>
      </c>
      <c r="B20" s="288"/>
      <c r="C20" s="285" t="s">
        <v>116</v>
      </c>
      <c r="D20" s="286" t="s">
        <v>113</v>
      </c>
      <c r="E20" s="286">
        <v>3</v>
      </c>
      <c r="F20" s="286" t="s">
        <v>148</v>
      </c>
      <c r="G20" s="289" t="s">
        <v>30</v>
      </c>
      <c r="H20" s="273"/>
      <c r="I20" s="273"/>
      <c r="J20" s="273"/>
      <c r="K20" s="273"/>
    </row>
    <row r="21" spans="1:11">
      <c r="A21" s="287" t="s">
        <v>149</v>
      </c>
      <c r="B21" s="288"/>
      <c r="C21" s="285" t="s">
        <v>150</v>
      </c>
      <c r="D21" s="286" t="s">
        <v>151</v>
      </c>
      <c r="E21" s="286">
        <v>6</v>
      </c>
      <c r="F21" s="286">
        <v>45</v>
      </c>
      <c r="G21" s="289" t="s">
        <v>30</v>
      </c>
      <c r="H21" s="273"/>
      <c r="I21" s="273"/>
      <c r="J21" s="273"/>
      <c r="K21" s="273"/>
    </row>
    <row r="22" spans="1:11" ht="25.5">
      <c r="A22" s="290" t="s">
        <v>152</v>
      </c>
      <c r="B22" s="288"/>
      <c r="C22" s="285" t="s">
        <v>115</v>
      </c>
      <c r="D22" s="286" t="s">
        <v>153</v>
      </c>
      <c r="E22" s="286" t="s">
        <v>154</v>
      </c>
      <c r="F22" s="286" t="s">
        <v>155</v>
      </c>
      <c r="G22" s="289" t="s">
        <v>30</v>
      </c>
      <c r="H22" s="273"/>
      <c r="I22" s="273"/>
      <c r="J22" s="273"/>
      <c r="K22" s="273"/>
    </row>
    <row r="23" spans="1:11" ht="37.5">
      <c r="A23" s="290" t="s">
        <v>156</v>
      </c>
      <c r="B23" s="288"/>
      <c r="C23" s="285" t="s">
        <v>115</v>
      </c>
      <c r="D23" s="286" t="s">
        <v>157</v>
      </c>
      <c r="E23" s="286" t="s">
        <v>154</v>
      </c>
      <c r="F23" s="286" t="s">
        <v>158</v>
      </c>
      <c r="G23" s="289" t="s">
        <v>30</v>
      </c>
      <c r="H23" s="273"/>
      <c r="I23" s="273"/>
      <c r="J23" s="273"/>
      <c r="K23" s="273"/>
    </row>
    <row r="24" spans="1:11" ht="93.75">
      <c r="A24" s="287" t="s">
        <v>159</v>
      </c>
      <c r="B24" s="288"/>
      <c r="C24" s="285" t="s">
        <v>160</v>
      </c>
      <c r="D24" s="286" t="s">
        <v>131</v>
      </c>
      <c r="E24" s="286" t="s">
        <v>161</v>
      </c>
      <c r="F24" s="286" t="s">
        <v>162</v>
      </c>
      <c r="G24" s="289" t="s">
        <v>30</v>
      </c>
      <c r="H24" s="273"/>
      <c r="I24" s="273"/>
      <c r="J24" s="273"/>
      <c r="K24" s="273"/>
    </row>
    <row r="25" spans="1:11" ht="56.25">
      <c r="A25" s="291" t="s">
        <v>163</v>
      </c>
      <c r="B25" s="292"/>
      <c r="C25" s="285" t="s">
        <v>164</v>
      </c>
      <c r="D25" s="286">
        <v>6</v>
      </c>
      <c r="E25" s="286" t="s">
        <v>165</v>
      </c>
      <c r="F25" s="286">
        <v>15</v>
      </c>
      <c r="G25" s="289" t="s">
        <v>30</v>
      </c>
      <c r="H25" s="273"/>
      <c r="I25" s="273"/>
      <c r="J25" s="273"/>
      <c r="K25" s="273"/>
    </row>
    <row r="26" spans="1:11" ht="37.5">
      <c r="A26" s="291" t="s">
        <v>166</v>
      </c>
      <c r="B26" s="292"/>
      <c r="C26" s="285" t="s">
        <v>167</v>
      </c>
      <c r="D26" s="286" t="s">
        <v>168</v>
      </c>
      <c r="E26" s="286" t="s">
        <v>169</v>
      </c>
      <c r="F26" s="286" t="s">
        <v>170</v>
      </c>
      <c r="G26" s="289" t="s">
        <v>30</v>
      </c>
      <c r="H26" s="273"/>
      <c r="I26" s="273"/>
      <c r="J26" s="273"/>
      <c r="K26" s="273"/>
    </row>
    <row r="27" spans="1:11" ht="56.25">
      <c r="A27" s="291" t="s">
        <v>171</v>
      </c>
      <c r="B27" s="292"/>
      <c r="C27" s="285" t="s">
        <v>126</v>
      </c>
      <c r="D27" s="286" t="s">
        <v>126</v>
      </c>
      <c r="E27" s="286" t="s">
        <v>127</v>
      </c>
      <c r="F27" s="286" t="s">
        <v>128</v>
      </c>
      <c r="G27" s="289" t="s">
        <v>30</v>
      </c>
      <c r="H27" s="273"/>
      <c r="I27" s="273"/>
      <c r="J27" s="273"/>
      <c r="K27" s="273"/>
    </row>
    <row r="28" spans="1:11" ht="56.25">
      <c r="A28" s="293" t="s">
        <v>172</v>
      </c>
      <c r="B28" s="294"/>
      <c r="C28" s="285" t="s">
        <v>173</v>
      </c>
      <c r="D28" s="286">
        <v>13</v>
      </c>
      <c r="E28" s="286" t="s">
        <v>174</v>
      </c>
      <c r="F28" s="286" t="s">
        <v>175</v>
      </c>
      <c r="G28" s="289" t="s">
        <v>30</v>
      </c>
      <c r="H28" s="273"/>
      <c r="I28" s="273"/>
      <c r="J28" s="273"/>
      <c r="K28" s="273"/>
    </row>
    <row r="29" spans="1:11" ht="56.25">
      <c r="A29" s="293" t="s">
        <v>176</v>
      </c>
      <c r="B29" s="294"/>
      <c r="C29" s="285" t="s">
        <v>177</v>
      </c>
      <c r="D29" s="286" t="s">
        <v>178</v>
      </c>
      <c r="E29" s="286" t="s">
        <v>179</v>
      </c>
      <c r="F29" s="286" t="s">
        <v>180</v>
      </c>
      <c r="G29" s="289" t="s">
        <v>30</v>
      </c>
      <c r="H29" s="273"/>
      <c r="I29" s="273"/>
      <c r="J29" s="273"/>
      <c r="K29" s="273"/>
    </row>
    <row r="30" spans="1:11" ht="75">
      <c r="A30" s="293" t="s">
        <v>181</v>
      </c>
      <c r="B30" s="294"/>
      <c r="C30" s="285" t="s">
        <v>182</v>
      </c>
      <c r="D30" s="286" t="s">
        <v>183</v>
      </c>
      <c r="E30" s="286" t="s">
        <v>184</v>
      </c>
      <c r="F30" s="286" t="s">
        <v>185</v>
      </c>
      <c r="G30" s="289" t="s">
        <v>30</v>
      </c>
      <c r="H30" s="273"/>
      <c r="I30" s="273"/>
      <c r="J30" s="273"/>
      <c r="K30" s="273"/>
    </row>
    <row r="31" spans="1:11" ht="38.25">
      <c r="A31" s="295" t="s">
        <v>186</v>
      </c>
      <c r="B31" s="296"/>
      <c r="C31" s="285" t="s">
        <v>167</v>
      </c>
      <c r="D31" s="286" t="s">
        <v>168</v>
      </c>
      <c r="E31" s="286" t="s">
        <v>169</v>
      </c>
      <c r="F31" s="286" t="s">
        <v>170</v>
      </c>
      <c r="G31" s="289" t="s">
        <v>30</v>
      </c>
      <c r="H31" s="273"/>
      <c r="I31" s="273"/>
      <c r="J31" s="273"/>
      <c r="K31" s="273"/>
    </row>
    <row r="32" spans="1:11" ht="37.5">
      <c r="A32" s="295" t="s">
        <v>187</v>
      </c>
      <c r="B32" s="296"/>
      <c r="C32" s="285" t="s">
        <v>167</v>
      </c>
      <c r="D32" s="286" t="s">
        <v>168</v>
      </c>
      <c r="E32" s="286" t="s">
        <v>165</v>
      </c>
      <c r="F32" s="286" t="s">
        <v>170</v>
      </c>
      <c r="G32" s="289" t="s">
        <v>30</v>
      </c>
      <c r="H32" s="273"/>
      <c r="I32" s="273"/>
      <c r="J32" s="273"/>
      <c r="K32" s="273"/>
    </row>
    <row r="33" spans="1:11">
      <c r="A33" s="295" t="s">
        <v>188</v>
      </c>
      <c r="B33" s="296"/>
      <c r="C33" s="297" t="s">
        <v>189</v>
      </c>
      <c r="D33" s="289">
        <v>13</v>
      </c>
      <c r="E33" s="289" t="s">
        <v>190</v>
      </c>
      <c r="F33" s="289" t="s">
        <v>191</v>
      </c>
      <c r="G33" s="289" t="s">
        <v>30</v>
      </c>
      <c r="H33" s="273"/>
      <c r="I33" s="273"/>
      <c r="J33" s="273"/>
      <c r="K33" s="273"/>
    </row>
    <row r="34" spans="1:11">
      <c r="A34" s="295" t="s">
        <v>192</v>
      </c>
      <c r="B34" s="296"/>
      <c r="C34" s="297" t="s">
        <v>193</v>
      </c>
      <c r="D34" s="289" t="s">
        <v>194</v>
      </c>
      <c r="E34" s="289">
        <v>6</v>
      </c>
      <c r="F34" s="289">
        <v>1</v>
      </c>
      <c r="G34" s="289" t="s">
        <v>30</v>
      </c>
      <c r="H34" s="273"/>
      <c r="I34" s="273"/>
      <c r="J34" s="273"/>
      <c r="K34" s="273"/>
    </row>
    <row r="35" spans="1:11" ht="25.5">
      <c r="A35" s="295" t="s">
        <v>195</v>
      </c>
      <c r="B35" s="296"/>
      <c r="C35" s="297" t="s">
        <v>196</v>
      </c>
      <c r="D35" s="289">
        <v>6</v>
      </c>
      <c r="E35" s="289">
        <v>1</v>
      </c>
      <c r="F35" s="289">
        <v>15</v>
      </c>
      <c r="G35" s="289" t="s">
        <v>30</v>
      </c>
      <c r="H35" s="273"/>
      <c r="I35" s="273"/>
      <c r="J35" s="273"/>
      <c r="K35" s="273"/>
    </row>
    <row r="36" spans="1:11" ht="25.5">
      <c r="A36" s="295" t="s">
        <v>197</v>
      </c>
      <c r="B36" s="296"/>
      <c r="C36" s="297">
        <v>17</v>
      </c>
      <c r="D36" s="289">
        <v>18</v>
      </c>
      <c r="E36" s="289" t="s">
        <v>198</v>
      </c>
      <c r="F36" s="289">
        <v>22</v>
      </c>
      <c r="G36" s="289" t="s">
        <v>30</v>
      </c>
      <c r="H36" s="273"/>
      <c r="I36" s="273"/>
      <c r="J36" s="273"/>
      <c r="K36" s="273"/>
    </row>
    <row r="37" spans="1:11">
      <c r="A37" s="295" t="s">
        <v>199</v>
      </c>
      <c r="B37" s="296"/>
      <c r="C37" s="297" t="s">
        <v>200</v>
      </c>
      <c r="D37" s="289" t="s">
        <v>201</v>
      </c>
      <c r="E37" s="289">
        <v>3</v>
      </c>
      <c r="F37" s="289">
        <v>15</v>
      </c>
      <c r="G37" s="289" t="s">
        <v>30</v>
      </c>
      <c r="H37" s="273"/>
      <c r="I37" s="273"/>
      <c r="J37" s="273"/>
      <c r="K37" s="273"/>
    </row>
    <row r="38" spans="1:11">
      <c r="A38" s="295" t="s">
        <v>202</v>
      </c>
      <c r="B38" s="296"/>
      <c r="C38" s="297" t="s">
        <v>122</v>
      </c>
      <c r="D38" s="289" t="s">
        <v>203</v>
      </c>
      <c r="E38" s="289" t="s">
        <v>122</v>
      </c>
      <c r="F38" s="289" t="s">
        <v>204</v>
      </c>
      <c r="G38" s="289" t="s">
        <v>30</v>
      </c>
      <c r="H38" s="273"/>
      <c r="I38" s="273"/>
      <c r="J38" s="273"/>
      <c r="K38" s="273"/>
    </row>
    <row r="39" spans="1:11">
      <c r="A39" s="295" t="s">
        <v>205</v>
      </c>
      <c r="B39" s="296"/>
      <c r="C39" s="297">
        <v>6</v>
      </c>
      <c r="D39" s="289">
        <v>9</v>
      </c>
      <c r="E39" s="289">
        <v>3</v>
      </c>
      <c r="F39" s="289">
        <v>15</v>
      </c>
      <c r="G39" s="289" t="s">
        <v>30</v>
      </c>
      <c r="H39" s="273"/>
      <c r="I39" s="273"/>
      <c r="J39" s="273"/>
      <c r="K39" s="273"/>
    </row>
    <row r="40" spans="1:11" ht="25.5">
      <c r="A40" s="295" t="s">
        <v>206</v>
      </c>
      <c r="B40" s="296"/>
      <c r="C40" s="297" t="s">
        <v>117</v>
      </c>
      <c r="D40" s="289">
        <v>15</v>
      </c>
      <c r="E40" s="289">
        <v>6</v>
      </c>
      <c r="F40" s="289">
        <v>6</v>
      </c>
      <c r="G40" s="289" t="s">
        <v>30</v>
      </c>
      <c r="H40" s="273"/>
      <c r="I40" s="273"/>
      <c r="J40" s="273"/>
      <c r="K40" s="273"/>
    </row>
    <row r="41" spans="1:11">
      <c r="A41" s="295" t="s">
        <v>207</v>
      </c>
      <c r="B41" s="296"/>
      <c r="C41" s="297">
        <v>17</v>
      </c>
      <c r="D41" s="289">
        <v>13</v>
      </c>
      <c r="E41" s="289">
        <v>10</v>
      </c>
      <c r="F41" s="289">
        <v>15</v>
      </c>
      <c r="G41" s="289" t="s">
        <v>30</v>
      </c>
      <c r="H41" s="273"/>
      <c r="I41" s="273"/>
      <c r="J41" s="273"/>
      <c r="K41" s="273"/>
    </row>
    <row r="42" spans="1:11">
      <c r="A42" s="295" t="s">
        <v>208</v>
      </c>
      <c r="B42" s="296"/>
      <c r="C42" s="297">
        <v>10</v>
      </c>
      <c r="D42" s="289">
        <v>13</v>
      </c>
      <c r="E42" s="289">
        <v>6</v>
      </c>
      <c r="F42" s="289">
        <v>1</v>
      </c>
      <c r="G42" s="289" t="s">
        <v>30</v>
      </c>
      <c r="H42" s="273"/>
      <c r="I42" s="273"/>
      <c r="J42" s="273"/>
      <c r="K42" s="273"/>
    </row>
    <row r="43" spans="1:11">
      <c r="A43" s="295" t="s">
        <v>209</v>
      </c>
      <c r="B43" s="296"/>
      <c r="C43" s="297">
        <v>17</v>
      </c>
      <c r="D43" s="289">
        <v>10</v>
      </c>
      <c r="E43" s="289">
        <v>9</v>
      </c>
      <c r="F43" s="289" t="s">
        <v>210</v>
      </c>
      <c r="G43" s="289" t="s">
        <v>30</v>
      </c>
      <c r="H43" s="273"/>
      <c r="I43" s="273"/>
      <c r="J43" s="273"/>
      <c r="K43" s="273"/>
    </row>
    <row r="44" spans="1:11" ht="76.5">
      <c r="A44" s="295" t="s">
        <v>211</v>
      </c>
      <c r="B44" s="296"/>
      <c r="C44" s="297" t="s">
        <v>115</v>
      </c>
      <c r="D44" s="289" t="s">
        <v>212</v>
      </c>
      <c r="E44" s="289" t="s">
        <v>213</v>
      </c>
      <c r="F44" s="289" t="s">
        <v>214</v>
      </c>
      <c r="G44" s="289" t="s">
        <v>30</v>
      </c>
      <c r="H44" s="273"/>
      <c r="I44" s="273"/>
      <c r="J44" s="273"/>
      <c r="K44" s="273"/>
    </row>
    <row r="45" spans="1:11" ht="56.25">
      <c r="A45" s="295" t="s">
        <v>215</v>
      </c>
      <c r="B45" s="296"/>
      <c r="C45" s="297" t="s">
        <v>216</v>
      </c>
      <c r="D45" s="289" t="s">
        <v>126</v>
      </c>
      <c r="E45" s="286" t="s">
        <v>127</v>
      </c>
      <c r="F45" s="286" t="s">
        <v>128</v>
      </c>
      <c r="G45" s="289" t="s">
        <v>30</v>
      </c>
      <c r="H45" s="273"/>
      <c r="I45" s="273"/>
      <c r="J45" s="273"/>
      <c r="K45" s="273"/>
    </row>
    <row r="46" spans="1:11" ht="25.5">
      <c r="A46" s="298" t="s">
        <v>217</v>
      </c>
      <c r="B46" s="299"/>
      <c r="C46" s="297" t="s">
        <v>218</v>
      </c>
      <c r="D46" s="289" t="s">
        <v>219</v>
      </c>
      <c r="E46" s="289">
        <v>6</v>
      </c>
      <c r="F46" s="289" t="s">
        <v>220</v>
      </c>
      <c r="G46" s="289" t="s">
        <v>30</v>
      </c>
      <c r="H46" s="273"/>
      <c r="I46" s="273"/>
      <c r="J46" s="273"/>
      <c r="K46" s="273"/>
    </row>
    <row r="47" spans="1:11" ht="56.25">
      <c r="A47" s="298" t="s">
        <v>221</v>
      </c>
      <c r="B47" s="299"/>
      <c r="C47" s="297" t="s">
        <v>122</v>
      </c>
      <c r="D47" s="289" t="s">
        <v>122</v>
      </c>
      <c r="E47" s="289" t="s">
        <v>115</v>
      </c>
      <c r="F47" s="286" t="s">
        <v>222</v>
      </c>
      <c r="G47" s="289" t="s">
        <v>30</v>
      </c>
      <c r="H47" s="273"/>
      <c r="I47" s="273"/>
      <c r="J47" s="273"/>
      <c r="K47" s="273"/>
    </row>
    <row r="48" spans="1:11">
      <c r="A48" s="298" t="s">
        <v>223</v>
      </c>
      <c r="B48" s="299"/>
      <c r="C48" s="297">
        <v>17</v>
      </c>
      <c r="D48" s="289">
        <v>13</v>
      </c>
      <c r="E48" s="289" t="s">
        <v>146</v>
      </c>
      <c r="F48" s="289" t="s">
        <v>224</v>
      </c>
      <c r="G48" s="289" t="s">
        <v>30</v>
      </c>
      <c r="H48" s="273"/>
      <c r="I48" s="273"/>
      <c r="J48" s="273"/>
      <c r="K48" s="273"/>
    </row>
    <row r="49" spans="1:11" ht="25.5">
      <c r="A49" s="298" t="s">
        <v>225</v>
      </c>
      <c r="B49" s="299"/>
      <c r="C49" s="297">
        <v>10</v>
      </c>
      <c r="D49" s="289">
        <v>10</v>
      </c>
      <c r="E49" s="289">
        <v>6</v>
      </c>
      <c r="F49" s="289" t="s">
        <v>226</v>
      </c>
      <c r="G49" s="289" t="s">
        <v>30</v>
      </c>
      <c r="H49" s="273"/>
      <c r="I49" s="273"/>
      <c r="J49" s="273"/>
      <c r="K49" s="273"/>
    </row>
    <row r="50" spans="1:11" ht="25.5">
      <c r="A50" s="298" t="s">
        <v>227</v>
      </c>
      <c r="B50" s="299"/>
      <c r="C50" s="297" t="s">
        <v>228</v>
      </c>
      <c r="D50" s="289">
        <v>13</v>
      </c>
      <c r="E50" s="289">
        <v>6</v>
      </c>
      <c r="F50" s="289" t="s">
        <v>229</v>
      </c>
      <c r="G50" s="289" t="s">
        <v>30</v>
      </c>
      <c r="H50" s="273"/>
      <c r="I50" s="273"/>
      <c r="J50" s="273"/>
      <c r="K50" s="273"/>
    </row>
    <row r="51" spans="1:11" ht="25.5">
      <c r="A51" s="298" t="s">
        <v>230</v>
      </c>
      <c r="B51" s="299"/>
      <c r="C51" s="297" t="s">
        <v>231</v>
      </c>
      <c r="D51" s="289">
        <v>15</v>
      </c>
      <c r="E51" s="289" t="s">
        <v>213</v>
      </c>
      <c r="F51" s="289">
        <v>1</v>
      </c>
      <c r="G51" s="289" t="s">
        <v>30</v>
      </c>
      <c r="H51" s="273"/>
      <c r="I51" s="273"/>
      <c r="J51" s="273"/>
      <c r="K51" s="273"/>
    </row>
    <row r="52" spans="1:11" ht="56.25">
      <c r="A52" s="298" t="s">
        <v>232</v>
      </c>
      <c r="B52" s="299"/>
      <c r="C52" s="285" t="s">
        <v>122</v>
      </c>
      <c r="D52" s="286" t="s">
        <v>233</v>
      </c>
      <c r="E52" s="286" t="s">
        <v>136</v>
      </c>
      <c r="F52" s="286" t="s">
        <v>234</v>
      </c>
      <c r="G52" s="289" t="s">
        <v>30</v>
      </c>
      <c r="H52" s="273"/>
      <c r="I52" s="273"/>
      <c r="J52" s="273"/>
      <c r="K52" s="273"/>
    </row>
    <row r="53" spans="1:11" ht="56.25">
      <c r="A53" s="298" t="s">
        <v>235</v>
      </c>
      <c r="B53" s="299"/>
      <c r="C53" s="285" t="s">
        <v>236</v>
      </c>
      <c r="D53" s="286" t="s">
        <v>237</v>
      </c>
      <c r="E53" s="286" t="s">
        <v>238</v>
      </c>
      <c r="F53" s="286" t="s">
        <v>239</v>
      </c>
      <c r="G53" s="289" t="s">
        <v>30</v>
      </c>
      <c r="H53" s="273"/>
      <c r="I53" s="273"/>
      <c r="J53" s="273"/>
      <c r="K53" s="273"/>
    </row>
    <row r="54" spans="1:11" ht="56.25">
      <c r="A54" s="298" t="s">
        <v>240</v>
      </c>
      <c r="B54" s="299"/>
      <c r="C54" s="285" t="s">
        <v>236</v>
      </c>
      <c r="D54" s="286" t="s">
        <v>237</v>
      </c>
      <c r="E54" s="286" t="s">
        <v>238</v>
      </c>
      <c r="F54" s="286" t="s">
        <v>239</v>
      </c>
      <c r="G54" s="289" t="s">
        <v>30</v>
      </c>
      <c r="H54" s="273"/>
      <c r="I54" s="273"/>
      <c r="J54" s="273"/>
      <c r="K54" s="273"/>
    </row>
    <row r="55" spans="1:11" ht="56.25">
      <c r="A55" s="298" t="s">
        <v>241</v>
      </c>
      <c r="B55" s="299"/>
      <c r="C55" s="285" t="s">
        <v>236</v>
      </c>
      <c r="D55" s="286" t="s">
        <v>237</v>
      </c>
      <c r="E55" s="286" t="s">
        <v>238</v>
      </c>
      <c r="F55" s="286" t="s">
        <v>239</v>
      </c>
      <c r="G55" s="289" t="s">
        <v>30</v>
      </c>
      <c r="H55" s="273"/>
      <c r="I55" s="273"/>
      <c r="J55" s="273"/>
      <c r="K55" s="273"/>
    </row>
    <row r="56" spans="1:11" ht="56.25">
      <c r="A56" s="298" t="s">
        <v>242</v>
      </c>
      <c r="B56" s="299"/>
      <c r="C56" s="285" t="s">
        <v>236</v>
      </c>
      <c r="D56" s="286" t="s">
        <v>237</v>
      </c>
      <c r="E56" s="286" t="s">
        <v>238</v>
      </c>
      <c r="F56" s="286" t="s">
        <v>239</v>
      </c>
      <c r="G56" s="289" t="s">
        <v>30</v>
      </c>
      <c r="H56" s="273"/>
      <c r="I56" s="273"/>
      <c r="J56" s="273"/>
      <c r="K56" s="273"/>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6"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65" t="s">
        <v>243</v>
      </c>
      <c r="C2" s="366"/>
      <c r="D2" s="366"/>
      <c r="E2" s="366"/>
      <c r="F2" s="366"/>
      <c r="G2" s="366"/>
      <c r="H2" s="367"/>
    </row>
    <row r="3" spans="2:8" ht="16.5">
      <c r="B3" s="368" t="s">
        <v>244</v>
      </c>
      <c r="C3" s="369"/>
      <c r="D3" s="369"/>
      <c r="E3" s="369"/>
      <c r="F3" s="369"/>
      <c r="G3" s="369"/>
      <c r="H3" s="370"/>
    </row>
    <row r="4" spans="2:8" ht="88.5" customHeight="1">
      <c r="B4" s="371" t="s">
        <v>245</v>
      </c>
      <c r="C4" s="372"/>
      <c r="D4" s="372"/>
      <c r="E4" s="372"/>
      <c r="F4" s="372"/>
      <c r="G4" s="372"/>
      <c r="H4" s="373"/>
    </row>
    <row r="5" spans="2:8" ht="16.5">
      <c r="B5" s="7"/>
      <c r="C5" s="8"/>
      <c r="D5" s="8"/>
      <c r="E5" s="8"/>
      <c r="F5" s="8"/>
      <c r="G5" s="8"/>
      <c r="H5" s="9"/>
    </row>
    <row r="6" spans="2:8" ht="16.5" customHeight="1">
      <c r="B6" s="374" t="s">
        <v>246</v>
      </c>
      <c r="C6" s="375"/>
      <c r="D6" s="375"/>
      <c r="E6" s="375"/>
      <c r="F6" s="375"/>
      <c r="G6" s="375"/>
      <c r="H6" s="376"/>
    </row>
    <row r="7" spans="2:8" ht="44.25" customHeight="1">
      <c r="B7" s="374"/>
      <c r="C7" s="375"/>
      <c r="D7" s="375"/>
      <c r="E7" s="375"/>
      <c r="F7" s="375"/>
      <c r="G7" s="375"/>
      <c r="H7" s="376"/>
    </row>
    <row r="8" spans="2:8" ht="15.75" thickBot="1">
      <c r="B8" s="10"/>
      <c r="C8" s="11"/>
      <c r="D8" s="12"/>
      <c r="E8" s="13"/>
      <c r="F8" s="13"/>
      <c r="G8" s="14"/>
      <c r="H8" s="15"/>
    </row>
    <row r="9" spans="2:8">
      <c r="B9" s="10"/>
      <c r="C9" s="361" t="s">
        <v>247</v>
      </c>
      <c r="D9" s="362"/>
      <c r="E9" s="363" t="s">
        <v>248</v>
      </c>
      <c r="F9" s="364"/>
      <c r="G9" s="11"/>
      <c r="H9" s="15"/>
    </row>
    <row r="10" spans="2:8" ht="35.25" customHeight="1">
      <c r="B10" s="10"/>
      <c r="C10" s="357" t="s">
        <v>249</v>
      </c>
      <c r="D10" s="358"/>
      <c r="E10" s="359" t="s">
        <v>250</v>
      </c>
      <c r="F10" s="360"/>
      <c r="G10" s="11"/>
      <c r="H10" s="15"/>
    </row>
    <row r="11" spans="2:8" ht="17.25" customHeight="1">
      <c r="B11" s="10"/>
      <c r="C11" s="357" t="s">
        <v>251</v>
      </c>
      <c r="D11" s="358"/>
      <c r="E11" s="359" t="s">
        <v>252</v>
      </c>
      <c r="F11" s="360"/>
      <c r="G11" s="11"/>
      <c r="H11" s="15"/>
    </row>
    <row r="12" spans="2:8" ht="19.5" customHeight="1">
      <c r="B12" s="10"/>
      <c r="C12" s="357" t="s">
        <v>253</v>
      </c>
      <c r="D12" s="358"/>
      <c r="E12" s="359" t="s">
        <v>254</v>
      </c>
      <c r="F12" s="360"/>
      <c r="G12" s="11"/>
      <c r="H12" s="15"/>
    </row>
    <row r="13" spans="2:8" ht="27" customHeight="1">
      <c r="B13" s="10"/>
      <c r="C13" s="357" t="s">
        <v>255</v>
      </c>
      <c r="D13" s="358"/>
      <c r="E13" s="359" t="s">
        <v>256</v>
      </c>
      <c r="F13" s="360"/>
      <c r="G13" s="11"/>
      <c r="H13" s="15"/>
    </row>
    <row r="14" spans="2:8" ht="34.5" customHeight="1">
      <c r="B14" s="10"/>
      <c r="C14" s="355" t="s">
        <v>257</v>
      </c>
      <c r="D14" s="356"/>
      <c r="E14" s="349" t="s">
        <v>258</v>
      </c>
      <c r="F14" s="350"/>
      <c r="G14" s="11"/>
      <c r="H14" s="15"/>
    </row>
    <row r="15" spans="2:8" ht="27.75" customHeight="1">
      <c r="B15" s="10"/>
      <c r="C15" s="355" t="s">
        <v>259</v>
      </c>
      <c r="D15" s="356"/>
      <c r="E15" s="349" t="s">
        <v>260</v>
      </c>
      <c r="F15" s="350"/>
      <c r="G15" s="11"/>
      <c r="H15" s="15"/>
    </row>
    <row r="16" spans="2:8" ht="28.5" customHeight="1">
      <c r="B16" s="10"/>
      <c r="C16" s="355" t="s">
        <v>261</v>
      </c>
      <c r="D16" s="356"/>
      <c r="E16" s="349" t="s">
        <v>262</v>
      </c>
      <c r="F16" s="350"/>
      <c r="G16" s="11"/>
      <c r="H16" s="15"/>
    </row>
    <row r="17" spans="2:8" ht="72.75" customHeight="1">
      <c r="B17" s="10"/>
      <c r="C17" s="355" t="s">
        <v>263</v>
      </c>
      <c r="D17" s="356"/>
      <c r="E17" s="349" t="s">
        <v>264</v>
      </c>
      <c r="F17" s="350"/>
      <c r="G17" s="11"/>
      <c r="H17" s="15"/>
    </row>
    <row r="18" spans="2:8" ht="64.5" customHeight="1">
      <c r="B18" s="10"/>
      <c r="C18" s="355" t="s">
        <v>265</v>
      </c>
      <c r="D18" s="356"/>
      <c r="E18" s="349" t="s">
        <v>266</v>
      </c>
      <c r="F18" s="350"/>
      <c r="G18" s="11"/>
      <c r="H18" s="15"/>
    </row>
    <row r="19" spans="2:8" ht="71.25" customHeight="1">
      <c r="B19" s="10"/>
      <c r="C19" s="355" t="s">
        <v>267</v>
      </c>
      <c r="D19" s="356"/>
      <c r="E19" s="349" t="s">
        <v>268</v>
      </c>
      <c r="F19" s="350"/>
      <c r="G19" s="11"/>
      <c r="H19" s="15"/>
    </row>
    <row r="20" spans="2:8" ht="55.5" customHeight="1">
      <c r="B20" s="10"/>
      <c r="C20" s="347" t="s">
        <v>269</v>
      </c>
      <c r="D20" s="348"/>
      <c r="E20" s="349" t="s">
        <v>270</v>
      </c>
      <c r="F20" s="350"/>
      <c r="G20" s="11"/>
      <c r="H20" s="15"/>
    </row>
    <row r="21" spans="2:8" ht="42" customHeight="1">
      <c r="B21" s="10"/>
      <c r="C21" s="347" t="s">
        <v>271</v>
      </c>
      <c r="D21" s="348"/>
      <c r="E21" s="349" t="s">
        <v>272</v>
      </c>
      <c r="F21" s="350"/>
      <c r="G21" s="11"/>
      <c r="H21" s="15"/>
    </row>
    <row r="22" spans="2:8" ht="59.25" customHeight="1">
      <c r="B22" s="10"/>
      <c r="C22" s="347" t="s">
        <v>273</v>
      </c>
      <c r="D22" s="348"/>
      <c r="E22" s="349" t="s">
        <v>274</v>
      </c>
      <c r="F22" s="350"/>
      <c r="G22" s="11"/>
      <c r="H22" s="15"/>
    </row>
    <row r="23" spans="2:8" ht="23.25" customHeight="1">
      <c r="B23" s="10"/>
      <c r="C23" s="347" t="s">
        <v>275</v>
      </c>
      <c r="D23" s="348"/>
      <c r="E23" s="349" t="s">
        <v>276</v>
      </c>
      <c r="F23" s="350"/>
      <c r="G23" s="11"/>
      <c r="H23" s="15"/>
    </row>
    <row r="24" spans="2:8" ht="30.75" customHeight="1">
      <c r="B24" s="10"/>
      <c r="C24" s="347" t="s">
        <v>277</v>
      </c>
      <c r="D24" s="348"/>
      <c r="E24" s="349" t="s">
        <v>278</v>
      </c>
      <c r="F24" s="350"/>
      <c r="G24" s="11"/>
      <c r="H24" s="15"/>
    </row>
    <row r="25" spans="2:8" ht="33" customHeight="1">
      <c r="B25" s="10"/>
      <c r="C25" s="347" t="s">
        <v>279</v>
      </c>
      <c r="D25" s="348"/>
      <c r="E25" s="349" t="s">
        <v>280</v>
      </c>
      <c r="F25" s="350"/>
      <c r="G25" s="11"/>
      <c r="H25" s="15"/>
    </row>
    <row r="26" spans="2:8" ht="30" customHeight="1">
      <c r="B26" s="10"/>
      <c r="C26" s="347" t="s">
        <v>281</v>
      </c>
      <c r="D26" s="348"/>
      <c r="E26" s="349" t="s">
        <v>282</v>
      </c>
      <c r="F26" s="350"/>
      <c r="G26" s="11"/>
      <c r="H26" s="15"/>
    </row>
    <row r="27" spans="2:8" ht="35.25" customHeight="1">
      <c r="B27" s="10"/>
      <c r="C27" s="347" t="s">
        <v>283</v>
      </c>
      <c r="D27" s="348"/>
      <c r="E27" s="349" t="s">
        <v>284</v>
      </c>
      <c r="F27" s="350"/>
      <c r="G27" s="11"/>
      <c r="H27" s="15"/>
    </row>
    <row r="28" spans="2:8" ht="31.5" customHeight="1">
      <c r="B28" s="10"/>
      <c r="C28" s="347" t="s">
        <v>285</v>
      </c>
      <c r="D28" s="348"/>
      <c r="E28" s="349" t="s">
        <v>286</v>
      </c>
      <c r="F28" s="350"/>
      <c r="G28" s="11"/>
      <c r="H28" s="15"/>
    </row>
    <row r="29" spans="2:8" ht="35.25" customHeight="1">
      <c r="B29" s="10"/>
      <c r="C29" s="347" t="s">
        <v>287</v>
      </c>
      <c r="D29" s="348"/>
      <c r="E29" s="349" t="s">
        <v>288</v>
      </c>
      <c r="F29" s="350"/>
      <c r="G29" s="11"/>
      <c r="H29" s="15"/>
    </row>
    <row r="30" spans="2:8" ht="59.25" customHeight="1">
      <c r="B30" s="10"/>
      <c r="C30" s="347" t="s">
        <v>289</v>
      </c>
      <c r="D30" s="348"/>
      <c r="E30" s="349" t="s">
        <v>290</v>
      </c>
      <c r="F30" s="350"/>
      <c r="G30" s="11"/>
      <c r="H30" s="15"/>
    </row>
    <row r="31" spans="2:8" ht="57" customHeight="1">
      <c r="B31" s="10"/>
      <c r="C31" s="347" t="s">
        <v>291</v>
      </c>
      <c r="D31" s="348"/>
      <c r="E31" s="349" t="s">
        <v>292</v>
      </c>
      <c r="F31" s="350"/>
      <c r="G31" s="11"/>
      <c r="H31" s="15"/>
    </row>
    <row r="32" spans="2:8" ht="82.5" customHeight="1">
      <c r="B32" s="10"/>
      <c r="C32" s="347" t="s">
        <v>293</v>
      </c>
      <c r="D32" s="348"/>
      <c r="E32" s="349" t="s">
        <v>294</v>
      </c>
      <c r="F32" s="350"/>
      <c r="G32" s="11"/>
      <c r="H32" s="15"/>
    </row>
    <row r="33" spans="2:8" ht="46.5" customHeight="1">
      <c r="B33" s="10"/>
      <c r="C33" s="347" t="s">
        <v>295</v>
      </c>
      <c r="D33" s="348"/>
      <c r="E33" s="349" t="s">
        <v>296</v>
      </c>
      <c r="F33" s="350"/>
      <c r="G33" s="11"/>
      <c r="H33" s="15"/>
    </row>
    <row r="34" spans="2:8" ht="6.75" customHeight="1" thickBot="1">
      <c r="B34" s="10"/>
      <c r="C34" s="351"/>
      <c r="D34" s="352"/>
      <c r="E34" s="353"/>
      <c r="F34" s="354"/>
      <c r="G34" s="11"/>
      <c r="H34" s="15"/>
    </row>
    <row r="35" spans="2:8" ht="15.75" thickTop="1">
      <c r="B35" s="10"/>
      <c r="C35" s="16"/>
      <c r="D35" s="16"/>
      <c r="E35" s="17"/>
      <c r="F35" s="17"/>
      <c r="G35" s="11"/>
      <c r="H35" s="15"/>
    </row>
    <row r="36" spans="2:8" ht="21" customHeight="1">
      <c r="B36" s="343" t="s">
        <v>297</v>
      </c>
      <c r="C36" s="346"/>
      <c r="D36" s="346"/>
      <c r="E36" s="346"/>
      <c r="F36" s="346"/>
      <c r="G36" s="346"/>
      <c r="H36" s="345"/>
    </row>
    <row r="37" spans="2:8" ht="20.25" customHeight="1">
      <c r="B37" s="343" t="s">
        <v>298</v>
      </c>
      <c r="C37" s="346"/>
      <c r="D37" s="346"/>
      <c r="E37" s="346"/>
      <c r="F37" s="346"/>
      <c r="G37" s="346"/>
      <c r="H37" s="345"/>
    </row>
    <row r="38" spans="2:8" ht="20.25" customHeight="1">
      <c r="B38" s="343" t="s">
        <v>299</v>
      </c>
      <c r="C38" s="346"/>
      <c r="D38" s="346"/>
      <c r="E38" s="346"/>
      <c r="F38" s="346"/>
      <c r="G38" s="346"/>
      <c r="H38" s="345"/>
    </row>
    <row r="39" spans="2:8" ht="21.75" customHeight="1">
      <c r="B39" s="343" t="s">
        <v>300</v>
      </c>
      <c r="C39" s="346"/>
      <c r="D39" s="346"/>
      <c r="E39" s="346"/>
      <c r="F39" s="346"/>
      <c r="G39" s="346"/>
      <c r="H39" s="345"/>
    </row>
    <row r="40" spans="2:8" ht="22.5" customHeight="1">
      <c r="B40" s="343" t="s">
        <v>301</v>
      </c>
      <c r="C40" s="344"/>
      <c r="D40" s="344"/>
      <c r="E40" s="344"/>
      <c r="F40" s="344"/>
      <c r="G40" s="344"/>
      <c r="H40" s="345"/>
    </row>
    <row r="41" spans="2:8" ht="32.25" customHeight="1" thickBot="1">
      <c r="B41" s="340" t="s">
        <v>302</v>
      </c>
      <c r="C41" s="341"/>
      <c r="D41" s="341"/>
      <c r="E41" s="341"/>
      <c r="F41" s="341"/>
      <c r="G41" s="341"/>
      <c r="H41" s="34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1"/>
  <sheetViews>
    <sheetView zoomScale="85" zoomScaleNormal="85" workbookViewId="0">
      <pane ySplit="1" topLeftCell="A7" activePane="bottomLeft" state="frozen"/>
      <selection pane="bottomLeft" activeCell="D6" sqref="D6:N6"/>
    </sheetView>
  </sheetViews>
  <sheetFormatPr defaultColWidth="11.42578125" defaultRowHeight="15"/>
  <cols>
    <col min="1" max="1" width="10.71093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18" width="10.7109375"/>
    <col min="19" max="19" width="13" customWidth="1"/>
    <col min="20" max="20" width="10.7109375"/>
    <col min="21" max="21" width="14.5703125" customWidth="1"/>
    <col min="22" max="22" width="10.71093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7109375"/>
    <col min="33" max="33" width="13.42578125" customWidth="1"/>
    <col min="34" max="34" width="21.140625" customWidth="1"/>
    <col min="35" max="35" width="16.42578125" customWidth="1"/>
    <col min="36" max="36" width="15" customWidth="1"/>
    <col min="37" max="37" width="16.140625" customWidth="1"/>
    <col min="38" max="38" width="17.85546875" bestFit="1" customWidth="1"/>
    <col min="39" max="39" width="12" bestFit="1" customWidth="1"/>
    <col min="40" max="40" width="10.7109375"/>
    <col min="41" max="298" width="11.42578125" style="115"/>
    <col min="299" max="16384" width="11.42578125" style="146"/>
  </cols>
  <sheetData>
    <row r="1" spans="1:298" s="143" customFormat="1" ht="16.5" customHeight="1">
      <c r="A1" s="450"/>
      <c r="B1" s="451"/>
      <c r="C1" s="451"/>
      <c r="D1" s="440" t="s">
        <v>303</v>
      </c>
      <c r="E1" s="440"/>
      <c r="F1" s="440"/>
      <c r="G1" s="440"/>
      <c r="H1" s="440"/>
      <c r="I1" s="440"/>
      <c r="J1" s="440"/>
      <c r="K1" s="440"/>
      <c r="L1" s="440"/>
      <c r="M1" s="440"/>
      <c r="N1" s="440"/>
      <c r="O1" s="440"/>
      <c r="P1" s="440"/>
      <c r="Q1" s="440"/>
      <c r="R1" s="440"/>
      <c r="S1" s="440"/>
      <c r="T1" s="440"/>
      <c r="U1" s="440"/>
      <c r="V1" s="440"/>
      <c r="W1" s="440"/>
      <c r="X1" s="440"/>
      <c r="Y1" s="440"/>
      <c r="Z1" s="440"/>
      <c r="AA1" s="440"/>
      <c r="AB1" s="440"/>
      <c r="AC1" s="440"/>
      <c r="AD1" s="440"/>
      <c r="AE1" s="440"/>
      <c r="AF1" s="440"/>
      <c r="AG1" s="440"/>
      <c r="AH1" s="440"/>
      <c r="AI1" s="440"/>
      <c r="AJ1" s="440"/>
      <c r="AK1" s="440"/>
      <c r="AL1" s="442" t="s">
        <v>304</v>
      </c>
      <c r="AM1" s="442"/>
      <c r="AN1" s="4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452"/>
      <c r="B2" s="453"/>
      <c r="C2" s="453"/>
      <c r="D2" s="441"/>
      <c r="E2" s="441"/>
      <c r="F2" s="441"/>
      <c r="G2" s="441"/>
      <c r="H2" s="441"/>
      <c r="I2" s="441"/>
      <c r="J2" s="441"/>
      <c r="K2" s="441"/>
      <c r="L2" s="441"/>
      <c r="M2" s="441"/>
      <c r="N2" s="441"/>
      <c r="O2" s="441"/>
      <c r="P2" s="441"/>
      <c r="Q2" s="441"/>
      <c r="R2" s="441"/>
      <c r="S2" s="441"/>
      <c r="T2" s="441"/>
      <c r="U2" s="441"/>
      <c r="V2" s="441"/>
      <c r="W2" s="441"/>
      <c r="X2" s="441"/>
      <c r="Y2" s="441"/>
      <c r="Z2" s="441"/>
      <c r="AA2" s="441"/>
      <c r="AB2" s="441"/>
      <c r="AC2" s="441"/>
      <c r="AD2" s="441"/>
      <c r="AE2" s="441"/>
      <c r="AF2" s="441"/>
      <c r="AG2" s="441"/>
      <c r="AH2" s="441"/>
      <c r="AI2" s="441"/>
      <c r="AJ2" s="441"/>
      <c r="AK2" s="441"/>
      <c r="AL2" s="442"/>
      <c r="AM2" s="442"/>
      <c r="AN2" s="4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203"/>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2"/>
      <c r="AM3" s="442"/>
      <c r="AN3" s="4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443" t="s">
        <v>305</v>
      </c>
      <c r="B4" s="444"/>
      <c r="C4" s="445"/>
      <c r="D4" s="446" t="s">
        <v>306</v>
      </c>
      <c r="E4" s="447"/>
      <c r="F4" s="447"/>
      <c r="G4" s="447"/>
      <c r="H4" s="447"/>
      <c r="I4" s="447"/>
      <c r="J4" s="447"/>
      <c r="K4" s="447"/>
      <c r="L4" s="447"/>
      <c r="M4" s="447"/>
      <c r="N4" s="448"/>
      <c r="O4" s="449"/>
      <c r="P4" s="449"/>
      <c r="Q4" s="449"/>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53.25" customHeight="1">
      <c r="A5" s="443" t="s">
        <v>307</v>
      </c>
      <c r="B5" s="444"/>
      <c r="C5" s="445"/>
      <c r="D5" s="454" t="s">
        <v>23</v>
      </c>
      <c r="E5" s="455"/>
      <c r="F5" s="455"/>
      <c r="G5" s="455"/>
      <c r="H5" s="455"/>
      <c r="I5" s="455"/>
      <c r="J5" s="455"/>
      <c r="K5" s="455"/>
      <c r="L5" s="455"/>
      <c r="M5" s="455"/>
      <c r="N5" s="456"/>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443" t="s">
        <v>308</v>
      </c>
      <c r="B6" s="444"/>
      <c r="C6" s="445"/>
      <c r="D6" s="457" t="s">
        <v>309</v>
      </c>
      <c r="E6" s="458"/>
      <c r="F6" s="458"/>
      <c r="G6" s="458"/>
      <c r="H6" s="458"/>
      <c r="I6" s="458"/>
      <c r="J6" s="458"/>
      <c r="K6" s="458"/>
      <c r="L6" s="458"/>
      <c r="M6" s="458"/>
      <c r="N6" s="459"/>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437" t="s">
        <v>310</v>
      </c>
      <c r="B7" s="438"/>
      <c r="C7" s="438"/>
      <c r="D7" s="438"/>
      <c r="E7" s="438"/>
      <c r="F7" s="438"/>
      <c r="G7" s="438"/>
      <c r="H7" s="439"/>
      <c r="I7" s="437" t="s">
        <v>311</v>
      </c>
      <c r="J7" s="438"/>
      <c r="K7" s="438"/>
      <c r="L7" s="438"/>
      <c r="M7" s="438"/>
      <c r="N7" s="439"/>
      <c r="O7" s="437" t="s">
        <v>312</v>
      </c>
      <c r="P7" s="438"/>
      <c r="Q7" s="438"/>
      <c r="R7" s="438"/>
      <c r="S7" s="438"/>
      <c r="T7" s="438"/>
      <c r="U7" s="438"/>
      <c r="V7" s="438"/>
      <c r="W7" s="439"/>
      <c r="X7" s="437" t="s">
        <v>313</v>
      </c>
      <c r="Y7" s="438"/>
      <c r="Z7" s="438"/>
      <c r="AA7" s="438"/>
      <c r="AB7" s="438"/>
      <c r="AC7" s="438"/>
      <c r="AD7" s="438"/>
      <c r="AE7" s="438"/>
      <c r="AF7" s="438"/>
      <c r="AG7" s="438"/>
      <c r="AH7" s="439"/>
      <c r="AI7" s="437" t="s">
        <v>109</v>
      </c>
      <c r="AJ7" s="438"/>
      <c r="AK7" s="438"/>
      <c r="AL7" s="438"/>
      <c r="AM7" s="438"/>
      <c r="AN7" s="460"/>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431" t="s">
        <v>314</v>
      </c>
      <c r="B8" s="434" t="s">
        <v>315</v>
      </c>
      <c r="C8" s="433" t="s">
        <v>257</v>
      </c>
      <c r="D8" s="428" t="s">
        <v>316</v>
      </c>
      <c r="E8" s="428" t="s">
        <v>261</v>
      </c>
      <c r="F8" s="435" t="s">
        <v>263</v>
      </c>
      <c r="G8" s="421" t="s">
        <v>265</v>
      </c>
      <c r="H8" s="428" t="s">
        <v>317</v>
      </c>
      <c r="I8" s="429" t="s">
        <v>318</v>
      </c>
      <c r="J8" s="430" t="s">
        <v>319</v>
      </c>
      <c r="K8" s="421" t="s">
        <v>320</v>
      </c>
      <c r="L8" s="421" t="s">
        <v>321</v>
      </c>
      <c r="M8" s="430" t="s">
        <v>319</v>
      </c>
      <c r="N8" s="428" t="s">
        <v>271</v>
      </c>
      <c r="O8" s="425" t="s">
        <v>322</v>
      </c>
      <c r="P8" s="420" t="s">
        <v>273</v>
      </c>
      <c r="Q8" s="421" t="s">
        <v>275</v>
      </c>
      <c r="R8" s="420" t="s">
        <v>323</v>
      </c>
      <c r="S8" s="420"/>
      <c r="T8" s="420"/>
      <c r="U8" s="420"/>
      <c r="V8" s="420"/>
      <c r="W8" s="420"/>
      <c r="X8" s="424" t="s">
        <v>324</v>
      </c>
      <c r="Y8" s="425" t="s">
        <v>325</v>
      </c>
      <c r="Z8" s="425" t="s">
        <v>319</v>
      </c>
      <c r="AA8" s="204"/>
      <c r="AB8" s="204"/>
      <c r="AC8" s="425" t="s">
        <v>326</v>
      </c>
      <c r="AD8" s="425" t="s">
        <v>319</v>
      </c>
      <c r="AE8" s="204"/>
      <c r="AF8" s="204"/>
      <c r="AG8" s="424" t="s">
        <v>327</v>
      </c>
      <c r="AH8" s="425" t="s">
        <v>291</v>
      </c>
      <c r="AI8" s="420" t="s">
        <v>109</v>
      </c>
      <c r="AJ8" s="420" t="s">
        <v>328</v>
      </c>
      <c r="AK8" s="420" t="s">
        <v>329</v>
      </c>
      <c r="AL8" s="420" t="s">
        <v>330</v>
      </c>
      <c r="AM8" s="422" t="s">
        <v>331</v>
      </c>
      <c r="AN8" s="422" t="s">
        <v>295</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c r="A9" s="432"/>
      <c r="B9" s="436"/>
      <c r="C9" s="434"/>
      <c r="D9" s="421"/>
      <c r="E9" s="421"/>
      <c r="F9" s="434"/>
      <c r="G9" s="429"/>
      <c r="H9" s="421"/>
      <c r="I9" s="429"/>
      <c r="J9" s="430"/>
      <c r="K9" s="429"/>
      <c r="L9" s="429"/>
      <c r="M9" s="430"/>
      <c r="N9" s="421"/>
      <c r="O9" s="426"/>
      <c r="P9" s="421"/>
      <c r="Q9" s="429"/>
      <c r="R9" s="131" t="s">
        <v>332</v>
      </c>
      <c r="S9" s="131" t="s">
        <v>333</v>
      </c>
      <c r="T9" s="131" t="s">
        <v>334</v>
      </c>
      <c r="U9" s="131" t="s">
        <v>335</v>
      </c>
      <c r="V9" s="131" t="s">
        <v>336</v>
      </c>
      <c r="W9" s="131" t="s">
        <v>337</v>
      </c>
      <c r="X9" s="425"/>
      <c r="Y9" s="427"/>
      <c r="Z9" s="427"/>
      <c r="AA9" s="206" t="s">
        <v>338</v>
      </c>
      <c r="AB9" s="206" t="s">
        <v>319</v>
      </c>
      <c r="AC9" s="427"/>
      <c r="AD9" s="427"/>
      <c r="AE9" s="205" t="s">
        <v>326</v>
      </c>
      <c r="AF9" s="205" t="s">
        <v>319</v>
      </c>
      <c r="AG9" s="425"/>
      <c r="AH9" s="426"/>
      <c r="AI9" s="421"/>
      <c r="AJ9" s="421"/>
      <c r="AK9" s="421"/>
      <c r="AL9" s="421"/>
      <c r="AM9" s="423"/>
      <c r="AN9" s="423"/>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379">
        <v>1</v>
      </c>
      <c r="B10" s="387" t="s">
        <v>339</v>
      </c>
      <c r="C10" s="379" t="s">
        <v>340</v>
      </c>
      <c r="D10" s="391" t="s">
        <v>341</v>
      </c>
      <c r="E10" s="387" t="s">
        <v>342</v>
      </c>
      <c r="F10" s="387" t="s">
        <v>343</v>
      </c>
      <c r="G10" s="379" t="s">
        <v>344</v>
      </c>
      <c r="H10" s="379">
        <v>2428</v>
      </c>
      <c r="I10" s="380" t="str">
        <f>IF(H10&lt;=2,'Tabla probabilidad'!$B$5,IF(H10&lt;=24,'Tabla probabilidad'!$B$6,IF(H10&lt;=500,'Tabla probabilidad'!$B$7,IF(H10&lt;=5000,'Tabla probabilidad'!$B$8,IF(H10&gt;5000,'Tabla probabilidad'!$B$9)))))</f>
        <v>Alta</v>
      </c>
      <c r="J10" s="381">
        <f>IF(H10&lt;=2,'Tabla probabilidad'!$D$5,IF(H10&lt;=24,'Tabla probabilidad'!$D$6,IF(H10&lt;=500,'Tabla probabilidad'!$D$7,IF(H10&lt;=5000,'Tabla probabilidad'!$D$8,IF(H10&gt;5000,'Tabla probabilidad'!$D$9)))))</f>
        <v>0.8</v>
      </c>
      <c r="K10" s="379" t="s">
        <v>345</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9" t="str">
        <f>VLOOKUP((I10&amp;L10),Hoja1!$B$4:$C$28,2,0)</f>
        <v xml:space="preserve">Alto </v>
      </c>
      <c r="O10" s="200">
        <v>1</v>
      </c>
      <c r="P10" s="187" t="s">
        <v>346</v>
      </c>
      <c r="Q10" s="200" t="str">
        <f t="shared" ref="Q10:Q31" si="0">IF(R10="Preventivo","Probabilidad",IF(R10="Detectivo","Probabilidad", IF(R10="Correctivo","Impacto")))</f>
        <v>Probabilidad</v>
      </c>
      <c r="R10" s="200" t="s">
        <v>347</v>
      </c>
      <c r="S10" s="200" t="s">
        <v>348</v>
      </c>
      <c r="T10" s="202">
        <f>VLOOKUP(R10&amp;S10,Hoja1!$Q$4:$R$9,2,0)</f>
        <v>0.45</v>
      </c>
      <c r="U10" s="200" t="s">
        <v>349</v>
      </c>
      <c r="V10" s="200" t="s">
        <v>350</v>
      </c>
      <c r="W10" s="200" t="s">
        <v>351</v>
      </c>
      <c r="X10" s="202">
        <f>IF(Q10="Probabilidad",($J$10*T10),IF(Q10="Impacto"," "))</f>
        <v>0.36000000000000004</v>
      </c>
      <c r="Y10" s="202" t="str">
        <f>IF(Z10&lt;=20%,'Tabla probabilidad'!$B$5,IF(Z10&lt;=40%,'Tabla probabilidad'!$B$6,IF(Z10&lt;=60%,'Tabla probabilidad'!$B$7,IF(Z10&lt;=80%,'Tabla probabilidad'!$B$8,IF(Z10&lt;=100%,'Tabla probabilidad'!$B$9)))))</f>
        <v>Media</v>
      </c>
      <c r="Z10" s="202">
        <f>IF(R10="Preventivo",(J10-(J10*T10)),IF(R10="Detectivo",(J10-(J10*T10)),IF(R10="Correctivo",(J10))))</f>
        <v>0.44</v>
      </c>
      <c r="AA10" s="377" t="str">
        <f>IF(AB10&lt;=20%,'Tabla probabilidad'!$B$5,IF(AB10&lt;=40%,'Tabla probabilidad'!$B$6,IF(AB10&lt;=60%,'Tabla probabilidad'!$B$7,IF(AB10&lt;=80%,'Tabla probabilidad'!$B$8,IF(AB10&lt;=100%,'Tabla probabilidad'!$B$9)))))</f>
        <v>Media</v>
      </c>
      <c r="AB10" s="377">
        <f>AVERAGE(Z10:Z13)</f>
        <v>0.46666666666666662</v>
      </c>
      <c r="AC10" s="202" t="str">
        <f t="shared" ref="AC10:AC31" si="1">IF(AD10&lt;=20%,"Leve",IF(AD10&lt;=40%,"Menor",IF(AD10&lt;=60%,"Moderado",IF(AD10&lt;=80%,"Mayor",IF(AD10&lt;=100%,"Catastrófico")))))</f>
        <v>Mayor</v>
      </c>
      <c r="AD10" s="202">
        <f>IF(Q10="Probabilidad",(($M$10-0)),IF(Q10="Impacto",($M$10-($M$10*T10))))</f>
        <v>0.8</v>
      </c>
      <c r="AE10" s="377" t="str">
        <f>IF(AF10&lt;=20%,"Leve",IF(AF10&lt;=40%,"Menor",IF(AF10&lt;=60%,"Moderado",IF(AF10&lt;=80%,"Mayor",IF(AF10&lt;=100%,"Catastrófico")))))</f>
        <v>Mayor</v>
      </c>
      <c r="AF10" s="377">
        <f>AVERAGE(AD10:AD13)</f>
        <v>0.80000000000000016</v>
      </c>
      <c r="AG10" s="387" t="str">
        <f>VLOOKUP(AA10&amp;AE10,Hoja1!$B$4:$C$28,2,0)</f>
        <v xml:space="preserve">Alto </v>
      </c>
      <c r="AH10" s="387" t="s">
        <v>352</v>
      </c>
      <c r="AI10" s="387"/>
      <c r="AJ10" s="387"/>
      <c r="AK10" s="418"/>
      <c r="AL10" s="383"/>
      <c r="AM10" s="409"/>
      <c r="AN10" s="379"/>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c r="FU10" s="191"/>
      <c r="FV10" s="191"/>
      <c r="FW10" s="191"/>
      <c r="FX10" s="191"/>
      <c r="FY10" s="191"/>
      <c r="FZ10" s="191"/>
      <c r="GA10" s="191"/>
      <c r="GB10" s="191"/>
      <c r="GC10" s="191"/>
      <c r="GD10" s="191"/>
      <c r="GE10" s="191"/>
      <c r="GF10" s="191"/>
      <c r="GG10" s="191"/>
      <c r="GH10" s="191"/>
      <c r="GI10" s="191"/>
      <c r="GJ10" s="191"/>
      <c r="GK10" s="191"/>
      <c r="GL10" s="191"/>
      <c r="GM10" s="191"/>
      <c r="GN10" s="191"/>
      <c r="GO10" s="191"/>
      <c r="GP10" s="191"/>
      <c r="GQ10" s="191"/>
      <c r="GR10" s="191"/>
      <c r="GS10" s="191"/>
      <c r="GT10" s="191"/>
      <c r="GU10" s="191"/>
      <c r="GV10" s="191"/>
      <c r="GW10" s="191"/>
      <c r="GX10" s="191"/>
      <c r="GY10" s="191"/>
      <c r="GZ10" s="191"/>
      <c r="HA10" s="191"/>
      <c r="HB10" s="191"/>
      <c r="HC10" s="191"/>
      <c r="HD10" s="191"/>
      <c r="HE10" s="191"/>
      <c r="HF10" s="191"/>
      <c r="HG10" s="191"/>
      <c r="HH10" s="191"/>
      <c r="HI10" s="191"/>
      <c r="HJ10" s="191"/>
      <c r="HK10" s="191"/>
      <c r="HL10" s="191"/>
      <c r="HM10" s="191"/>
      <c r="HN10" s="191"/>
      <c r="HO10" s="191"/>
      <c r="HP10" s="191"/>
      <c r="HQ10" s="191"/>
      <c r="HR10" s="191"/>
      <c r="HS10" s="191"/>
      <c r="HT10" s="191"/>
      <c r="HU10" s="191"/>
      <c r="HV10" s="191"/>
      <c r="HW10" s="191"/>
      <c r="HX10" s="191"/>
      <c r="HY10" s="191"/>
      <c r="HZ10" s="191"/>
      <c r="IA10" s="191"/>
      <c r="IB10" s="191"/>
      <c r="IC10" s="191"/>
      <c r="ID10" s="191"/>
      <c r="IE10" s="191"/>
      <c r="IF10" s="191"/>
      <c r="IG10" s="191"/>
      <c r="IH10" s="191"/>
      <c r="II10" s="191"/>
      <c r="IJ10" s="191"/>
      <c r="IK10" s="191"/>
      <c r="IL10" s="191"/>
      <c r="IM10" s="191"/>
      <c r="IN10" s="191"/>
      <c r="IO10" s="191"/>
      <c r="IP10" s="191"/>
      <c r="IQ10" s="191"/>
      <c r="IR10" s="191"/>
      <c r="IS10" s="191"/>
      <c r="IT10" s="191"/>
      <c r="IU10" s="191"/>
      <c r="IV10" s="191"/>
      <c r="IW10" s="191"/>
      <c r="IX10" s="191"/>
      <c r="IY10" s="191"/>
      <c r="IZ10" s="191"/>
      <c r="JA10" s="191"/>
      <c r="JB10" s="191"/>
      <c r="JC10" s="191"/>
      <c r="JD10" s="191"/>
      <c r="JE10" s="191"/>
      <c r="JF10" s="191"/>
      <c r="JG10" s="191"/>
      <c r="JH10" s="191"/>
      <c r="JI10" s="191"/>
      <c r="JJ10" s="191"/>
      <c r="JK10" s="191"/>
      <c r="JL10" s="191"/>
      <c r="JM10" s="191"/>
      <c r="JN10" s="191"/>
      <c r="JO10" s="191"/>
      <c r="JP10" s="191"/>
      <c r="JQ10" s="191"/>
      <c r="JR10" s="191"/>
      <c r="JS10" s="191"/>
      <c r="JT10" s="191"/>
      <c r="JU10" s="191"/>
      <c r="JV10" s="191"/>
      <c r="JW10" s="191"/>
      <c r="JX10" s="191"/>
      <c r="JY10" s="191"/>
      <c r="JZ10" s="191"/>
      <c r="KA10" s="191"/>
      <c r="KB10" s="191"/>
      <c r="KC10" s="191"/>
      <c r="KD10" s="191"/>
      <c r="KE10" s="191"/>
      <c r="KF10" s="191"/>
      <c r="KG10" s="191"/>
      <c r="KH10" s="191"/>
      <c r="KI10" s="191"/>
      <c r="KJ10" s="191"/>
      <c r="KK10" s="191"/>
      <c r="KL10" s="191"/>
    </row>
    <row r="11" spans="1:298" ht="57.75" customHeight="1">
      <c r="A11" s="379"/>
      <c r="B11" s="390"/>
      <c r="C11" s="379"/>
      <c r="D11" s="392"/>
      <c r="E11" s="390"/>
      <c r="F11" s="390"/>
      <c r="G11" s="379"/>
      <c r="H11" s="379"/>
      <c r="I11" s="380"/>
      <c r="J11" s="381"/>
      <c r="K11" s="379"/>
      <c r="L11" s="389"/>
      <c r="M11" s="389"/>
      <c r="N11" s="379"/>
      <c r="O11" s="200">
        <v>2</v>
      </c>
      <c r="P11" s="187" t="s">
        <v>353</v>
      </c>
      <c r="Q11" s="200" t="str">
        <f t="shared" si="0"/>
        <v>Probabilidad</v>
      </c>
      <c r="R11" s="200" t="s">
        <v>354</v>
      </c>
      <c r="S11" s="200" t="s">
        <v>348</v>
      </c>
      <c r="T11" s="202">
        <f>VLOOKUP(R11&amp;S11,Hoja1!$Q$4:$R$9,2,0)</f>
        <v>0.35</v>
      </c>
      <c r="U11" s="200" t="s">
        <v>349</v>
      </c>
      <c r="V11" s="200" t="s">
        <v>350</v>
      </c>
      <c r="W11" s="200" t="s">
        <v>351</v>
      </c>
      <c r="X11" s="202">
        <f>IF(Q11="Probabilidad",($J$10*T11),IF(Q11="Impacto"," "))</f>
        <v>0.27999999999999997</v>
      </c>
      <c r="Y11" s="202" t="str">
        <f>IF(Z11&lt;=20%,'Tabla probabilidad'!$B$5,IF(Z11&lt;=40%,'Tabla probabilidad'!$B$6,IF(Z11&lt;=60%,'Tabla probabilidad'!$B$7,IF(Z11&lt;=80%,'Tabla probabilidad'!$B$8,IF(Z11&lt;=100%,'Tabla probabilidad'!$B$9)))))</f>
        <v>Media</v>
      </c>
      <c r="Z11" s="202">
        <f>IF(R11="Preventivo",(J10-(J10*T11)),IF(R11="Detectivo",(J10-(J10*T11)),IF(R11="Correctivo",(J10))))</f>
        <v>0.52</v>
      </c>
      <c r="AA11" s="378"/>
      <c r="AB11" s="378"/>
      <c r="AC11" s="202" t="str">
        <f t="shared" si="1"/>
        <v>Mayor</v>
      </c>
      <c r="AD11" s="202">
        <f>IF(Q11="Probabilidad",(($M$10-0)),IF(Q11="Impacto",($M$10-($M$10*T11))))</f>
        <v>0.8</v>
      </c>
      <c r="AE11" s="378"/>
      <c r="AF11" s="378"/>
      <c r="AG11" s="390"/>
      <c r="AH11" s="390"/>
      <c r="AI11" s="390"/>
      <c r="AJ11" s="390"/>
      <c r="AK11" s="419"/>
      <c r="AL11" s="384"/>
      <c r="AM11" s="410"/>
      <c r="AN11" s="379"/>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191"/>
      <c r="GE11" s="191"/>
      <c r="GF11" s="191"/>
      <c r="GG11" s="191"/>
      <c r="GH11" s="191"/>
      <c r="GI11" s="191"/>
      <c r="GJ11" s="191"/>
      <c r="GK11" s="191"/>
      <c r="GL11" s="191"/>
      <c r="GM11" s="191"/>
      <c r="GN11" s="191"/>
      <c r="GO11" s="191"/>
      <c r="GP11" s="191"/>
      <c r="GQ11" s="191"/>
      <c r="GR11" s="191"/>
      <c r="GS11" s="191"/>
      <c r="GT11" s="191"/>
      <c r="GU11" s="191"/>
      <c r="GV11" s="191"/>
      <c r="GW11" s="191"/>
      <c r="GX11" s="191"/>
      <c r="GY11" s="191"/>
      <c r="GZ11" s="191"/>
      <c r="HA11" s="191"/>
      <c r="HB11" s="191"/>
      <c r="HC11" s="191"/>
      <c r="HD11" s="191"/>
      <c r="HE11" s="191"/>
      <c r="HF11" s="191"/>
      <c r="HG11" s="191"/>
      <c r="HH11" s="191"/>
      <c r="HI11" s="191"/>
      <c r="HJ11" s="191"/>
      <c r="HK11" s="191"/>
      <c r="HL11" s="191"/>
      <c r="HM11" s="191"/>
      <c r="HN11" s="191"/>
      <c r="HO11" s="191"/>
      <c r="HP11" s="191"/>
      <c r="HQ11" s="191"/>
      <c r="HR11" s="191"/>
      <c r="HS11" s="191"/>
      <c r="HT11" s="191"/>
      <c r="HU11" s="191"/>
      <c r="HV11" s="191"/>
      <c r="HW11" s="191"/>
      <c r="HX11" s="191"/>
      <c r="HY11" s="191"/>
      <c r="HZ11" s="191"/>
      <c r="IA11" s="191"/>
      <c r="IB11" s="191"/>
      <c r="IC11" s="191"/>
      <c r="ID11" s="191"/>
      <c r="IE11" s="191"/>
      <c r="IF11" s="191"/>
      <c r="IG11" s="191"/>
      <c r="IH11" s="191"/>
      <c r="II11" s="191"/>
      <c r="IJ11" s="191"/>
      <c r="IK11" s="191"/>
      <c r="IL11" s="191"/>
      <c r="IM11" s="191"/>
      <c r="IN11" s="191"/>
      <c r="IO11" s="191"/>
      <c r="IP11" s="191"/>
      <c r="IQ11" s="191"/>
      <c r="IR11" s="191"/>
      <c r="IS11" s="191"/>
      <c r="IT11" s="191"/>
      <c r="IU11" s="191"/>
      <c r="IV11" s="191"/>
      <c r="IW11" s="191"/>
      <c r="IX11" s="191"/>
      <c r="IY11" s="191"/>
      <c r="IZ11" s="191"/>
      <c r="JA11" s="191"/>
      <c r="JB11" s="191"/>
      <c r="JC11" s="191"/>
      <c r="JD11" s="191"/>
      <c r="JE11" s="191"/>
      <c r="JF11" s="191"/>
      <c r="JG11" s="191"/>
      <c r="JH11" s="191"/>
      <c r="JI11" s="191"/>
      <c r="JJ11" s="191"/>
      <c r="JK11" s="191"/>
      <c r="JL11" s="191"/>
      <c r="JM11" s="191"/>
      <c r="JN11" s="191"/>
      <c r="JO11" s="191"/>
      <c r="JP11" s="191"/>
      <c r="JQ11" s="191"/>
      <c r="JR11" s="191"/>
      <c r="JS11" s="191"/>
      <c r="JT11" s="191"/>
      <c r="JU11" s="191"/>
      <c r="JV11" s="191"/>
      <c r="JW11" s="191"/>
      <c r="JX11" s="191"/>
      <c r="JY11" s="191"/>
      <c r="JZ11" s="191"/>
      <c r="KA11" s="191"/>
      <c r="KB11" s="191"/>
      <c r="KC11" s="191"/>
      <c r="KD11" s="191"/>
      <c r="KE11" s="191"/>
      <c r="KF11" s="191"/>
      <c r="KG11" s="191"/>
      <c r="KH11" s="191"/>
      <c r="KI11" s="191"/>
      <c r="KJ11" s="191"/>
      <c r="KK11" s="191"/>
      <c r="KL11" s="191"/>
    </row>
    <row r="12" spans="1:298" ht="69.75" customHeight="1">
      <c r="A12" s="379"/>
      <c r="B12" s="390"/>
      <c r="C12" s="379"/>
      <c r="D12" s="392"/>
      <c r="E12" s="390"/>
      <c r="F12" s="390"/>
      <c r="G12" s="379"/>
      <c r="H12" s="379"/>
      <c r="I12" s="380"/>
      <c r="J12" s="381"/>
      <c r="K12" s="379"/>
      <c r="L12" s="389"/>
      <c r="M12" s="389"/>
      <c r="N12" s="379"/>
      <c r="O12" s="387">
        <v>3</v>
      </c>
      <c r="P12" s="385" t="s">
        <v>355</v>
      </c>
      <c r="Q12" s="387" t="str">
        <f t="shared" si="0"/>
        <v>Probabilidad</v>
      </c>
      <c r="R12" s="387" t="s">
        <v>347</v>
      </c>
      <c r="S12" s="387" t="s">
        <v>348</v>
      </c>
      <c r="T12" s="377">
        <f>VLOOKUP(R12&amp;S12,Hoja1!$Q$4:$R$9,2,0)</f>
        <v>0.45</v>
      </c>
      <c r="U12" s="387" t="s">
        <v>349</v>
      </c>
      <c r="V12" s="387" t="s">
        <v>350</v>
      </c>
      <c r="W12" s="387" t="s">
        <v>351</v>
      </c>
      <c r="X12" s="202">
        <f t="shared" ref="X12:X13" si="2">IF(Q12="Probabilidad",($J$10*T12),IF(Q12="Impacto"," "))</f>
        <v>0.36000000000000004</v>
      </c>
      <c r="Y12" s="202" t="str">
        <f>IF(Z12&lt;=20%,'Tabla probabilidad'!$B$5,IF(Z12&lt;=40%,'Tabla probabilidad'!$B$6,IF(Z12&lt;=60%,'Tabla probabilidad'!$B$7,IF(Z12&lt;=80%,'Tabla probabilidad'!$B$8,IF(Z12&lt;=100%,'Tabla probabilidad'!$B$9)))))</f>
        <v>Media</v>
      </c>
      <c r="Z12" s="202">
        <f>IF(R12="Preventivo",(J10-(J10*T12)),IF(R12="Detectivo",(J10-(J10*T12)),IF(R12="Correctivo",(J10))))</f>
        <v>0.44</v>
      </c>
      <c r="AA12" s="378"/>
      <c r="AB12" s="378"/>
      <c r="AC12" s="202" t="str">
        <f t="shared" si="1"/>
        <v>Mayor</v>
      </c>
      <c r="AD12" s="202">
        <f>IF(Q12="Probabilidad",(($M$10-0)),IF(Q12="Impacto",($M$10-($M$10*T12))))</f>
        <v>0.8</v>
      </c>
      <c r="AE12" s="378"/>
      <c r="AF12" s="378"/>
      <c r="AG12" s="390"/>
      <c r="AH12" s="390"/>
      <c r="AI12" s="390"/>
      <c r="AJ12" s="390"/>
      <c r="AK12" s="419"/>
      <c r="AL12" s="384"/>
      <c r="AM12" s="410"/>
      <c r="AN12" s="379"/>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191"/>
      <c r="GE12" s="191"/>
      <c r="GF12" s="191"/>
      <c r="GG12" s="191"/>
      <c r="GH12" s="191"/>
      <c r="GI12" s="191"/>
      <c r="GJ12" s="191"/>
      <c r="GK12" s="191"/>
      <c r="GL12" s="191"/>
      <c r="GM12" s="191"/>
      <c r="GN12" s="191"/>
      <c r="GO12" s="191"/>
      <c r="GP12" s="191"/>
      <c r="GQ12" s="191"/>
      <c r="GR12" s="191"/>
      <c r="GS12" s="191"/>
      <c r="GT12" s="191"/>
      <c r="GU12" s="191"/>
      <c r="GV12" s="191"/>
      <c r="GW12" s="191"/>
      <c r="GX12" s="191"/>
      <c r="GY12" s="191"/>
      <c r="GZ12" s="191"/>
      <c r="HA12" s="191"/>
      <c r="HB12" s="191"/>
      <c r="HC12" s="191"/>
      <c r="HD12" s="191"/>
      <c r="HE12" s="191"/>
      <c r="HF12" s="191"/>
      <c r="HG12" s="191"/>
      <c r="HH12" s="191"/>
      <c r="HI12" s="191"/>
      <c r="HJ12" s="191"/>
      <c r="HK12" s="191"/>
      <c r="HL12" s="191"/>
      <c r="HM12" s="191"/>
      <c r="HN12" s="191"/>
      <c r="HO12" s="191"/>
      <c r="HP12" s="191"/>
      <c r="HQ12" s="191"/>
      <c r="HR12" s="191"/>
      <c r="HS12" s="191"/>
      <c r="HT12" s="191"/>
      <c r="HU12" s="191"/>
      <c r="HV12" s="191"/>
      <c r="HW12" s="191"/>
      <c r="HX12" s="191"/>
      <c r="HY12" s="191"/>
      <c r="HZ12" s="191"/>
      <c r="IA12" s="191"/>
      <c r="IB12" s="191"/>
      <c r="IC12" s="191"/>
      <c r="ID12" s="191"/>
      <c r="IE12" s="191"/>
      <c r="IF12" s="191"/>
      <c r="IG12" s="191"/>
      <c r="IH12" s="191"/>
      <c r="II12" s="191"/>
      <c r="IJ12" s="191"/>
      <c r="IK12" s="191"/>
      <c r="IL12" s="191"/>
      <c r="IM12" s="191"/>
      <c r="IN12" s="191"/>
      <c r="IO12" s="191"/>
      <c r="IP12" s="191"/>
      <c r="IQ12" s="191"/>
      <c r="IR12" s="191"/>
      <c r="IS12" s="191"/>
      <c r="IT12" s="191"/>
      <c r="IU12" s="191"/>
      <c r="IV12" s="191"/>
      <c r="IW12" s="191"/>
      <c r="IX12" s="191"/>
      <c r="IY12" s="191"/>
      <c r="IZ12" s="191"/>
      <c r="JA12" s="191"/>
      <c r="JB12" s="191"/>
      <c r="JC12" s="191"/>
      <c r="JD12" s="191"/>
      <c r="JE12" s="191"/>
      <c r="JF12" s="191"/>
      <c r="JG12" s="191"/>
      <c r="JH12" s="191"/>
      <c r="JI12" s="191"/>
      <c r="JJ12" s="191"/>
      <c r="JK12" s="191"/>
      <c r="JL12" s="191"/>
      <c r="JM12" s="191"/>
      <c r="JN12" s="191"/>
      <c r="JO12" s="191"/>
      <c r="JP12" s="191"/>
      <c r="JQ12" s="191"/>
      <c r="JR12" s="191"/>
      <c r="JS12" s="191"/>
      <c r="JT12" s="191"/>
      <c r="JU12" s="191"/>
      <c r="JV12" s="191"/>
      <c r="JW12" s="191"/>
      <c r="JX12" s="191"/>
      <c r="JY12" s="191"/>
      <c r="JZ12" s="191"/>
      <c r="KA12" s="191"/>
      <c r="KB12" s="191"/>
      <c r="KC12" s="191"/>
      <c r="KD12" s="191"/>
      <c r="KE12" s="191"/>
      <c r="KF12" s="191"/>
      <c r="KG12" s="191"/>
      <c r="KH12" s="191"/>
      <c r="KI12" s="191"/>
      <c r="KJ12" s="191"/>
      <c r="KK12" s="191"/>
      <c r="KL12" s="191"/>
    </row>
    <row r="13" spans="1:298" ht="40.5" customHeight="1" thickBot="1">
      <c r="A13" s="379"/>
      <c r="B13" s="390"/>
      <c r="C13" s="379"/>
      <c r="D13" s="392"/>
      <c r="E13" s="390"/>
      <c r="F13" s="390"/>
      <c r="G13" s="379"/>
      <c r="H13" s="379"/>
      <c r="I13" s="380"/>
      <c r="J13" s="381"/>
      <c r="K13" s="379"/>
      <c r="L13" s="389"/>
      <c r="M13" s="389"/>
      <c r="N13" s="379"/>
      <c r="O13" s="388"/>
      <c r="P13" s="386"/>
      <c r="Q13" s="388"/>
      <c r="R13" s="388"/>
      <c r="S13" s="388"/>
      <c r="T13" s="382"/>
      <c r="U13" s="388"/>
      <c r="V13" s="388"/>
      <c r="W13" s="388"/>
      <c r="X13" s="202" t="b">
        <f t="shared" si="2"/>
        <v>0</v>
      </c>
      <c r="Y13" s="202" t="b">
        <f>IF(Z13&lt;=20%,'Tabla probabilidad'!$B$5,IF(Z13&lt;=40%,'Tabla probabilidad'!$B$6,IF(Z13&lt;=60%,'Tabla probabilidad'!$B$7,IF(Z13&lt;=80%,'Tabla probabilidad'!$B$8,IF(Z13&lt;=100%,'Tabla probabilidad'!$B$9)))))</f>
        <v>0</v>
      </c>
      <c r="Z13" s="202" t="b">
        <f>IF(R13="Preventivo",(J10-(J10*T13)),IF(R13="Detectivo",(J10-(J10*T13)),IF(R13="Correctivo",(J10))))</f>
        <v>0</v>
      </c>
      <c r="AA13" s="378"/>
      <c r="AB13" s="378"/>
      <c r="AC13" s="202" t="b">
        <f t="shared" si="1"/>
        <v>0</v>
      </c>
      <c r="AD13" s="202" t="b">
        <f>IF(Q13="Probabilidad",(($M$10-0)),IF(Q13="Impacto",($M$10-($M$10*T13))))</f>
        <v>0</v>
      </c>
      <c r="AE13" s="378"/>
      <c r="AF13" s="378"/>
      <c r="AG13" s="390"/>
      <c r="AH13" s="390"/>
      <c r="AI13" s="390"/>
      <c r="AJ13" s="390"/>
      <c r="AK13" s="419"/>
      <c r="AL13" s="384"/>
      <c r="AM13" s="410"/>
      <c r="AN13" s="379"/>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c r="FU13" s="191"/>
      <c r="FV13" s="191"/>
      <c r="FW13" s="191"/>
      <c r="FX13" s="191"/>
      <c r="FY13" s="191"/>
      <c r="FZ13" s="191"/>
      <c r="GA13" s="191"/>
      <c r="GB13" s="191"/>
      <c r="GC13" s="191"/>
      <c r="GD13" s="191"/>
      <c r="GE13" s="191"/>
      <c r="GF13" s="191"/>
      <c r="GG13" s="191"/>
      <c r="GH13" s="191"/>
      <c r="GI13" s="191"/>
      <c r="GJ13" s="191"/>
      <c r="GK13" s="191"/>
      <c r="GL13" s="191"/>
      <c r="GM13" s="191"/>
      <c r="GN13" s="191"/>
      <c r="GO13" s="191"/>
      <c r="GP13" s="191"/>
      <c r="GQ13" s="191"/>
      <c r="GR13" s="191"/>
      <c r="GS13" s="191"/>
      <c r="GT13" s="191"/>
      <c r="GU13" s="191"/>
      <c r="GV13" s="191"/>
      <c r="GW13" s="191"/>
      <c r="GX13" s="191"/>
      <c r="GY13" s="191"/>
      <c r="GZ13" s="191"/>
      <c r="HA13" s="191"/>
      <c r="HB13" s="191"/>
      <c r="HC13" s="191"/>
      <c r="HD13" s="191"/>
      <c r="HE13" s="191"/>
      <c r="HF13" s="191"/>
      <c r="HG13" s="191"/>
      <c r="HH13" s="191"/>
      <c r="HI13" s="191"/>
      <c r="HJ13" s="191"/>
      <c r="HK13" s="191"/>
      <c r="HL13" s="191"/>
      <c r="HM13" s="191"/>
      <c r="HN13" s="191"/>
      <c r="HO13" s="191"/>
      <c r="HP13" s="191"/>
      <c r="HQ13" s="191"/>
      <c r="HR13" s="191"/>
      <c r="HS13" s="191"/>
      <c r="HT13" s="191"/>
      <c r="HU13" s="191"/>
      <c r="HV13" s="191"/>
      <c r="HW13" s="191"/>
      <c r="HX13" s="191"/>
      <c r="HY13" s="191"/>
      <c r="HZ13" s="191"/>
      <c r="IA13" s="191"/>
      <c r="IB13" s="191"/>
      <c r="IC13" s="191"/>
      <c r="ID13" s="191"/>
      <c r="IE13" s="191"/>
      <c r="IF13" s="191"/>
      <c r="IG13" s="191"/>
      <c r="IH13" s="191"/>
      <c r="II13" s="191"/>
      <c r="IJ13" s="191"/>
      <c r="IK13" s="191"/>
      <c r="IL13" s="191"/>
      <c r="IM13" s="191"/>
      <c r="IN13" s="191"/>
      <c r="IO13" s="191"/>
      <c r="IP13" s="191"/>
      <c r="IQ13" s="191"/>
      <c r="IR13" s="191"/>
      <c r="IS13" s="191"/>
      <c r="IT13" s="191"/>
      <c r="IU13" s="191"/>
      <c r="IV13" s="191"/>
      <c r="IW13" s="191"/>
      <c r="IX13" s="191"/>
      <c r="IY13" s="191"/>
      <c r="IZ13" s="191"/>
      <c r="JA13" s="191"/>
      <c r="JB13" s="191"/>
      <c r="JC13" s="191"/>
      <c r="JD13" s="191"/>
      <c r="JE13" s="191"/>
      <c r="JF13" s="191"/>
      <c r="JG13" s="191"/>
      <c r="JH13" s="191"/>
      <c r="JI13" s="191"/>
      <c r="JJ13" s="191"/>
      <c r="JK13" s="191"/>
      <c r="JL13" s="191"/>
      <c r="JM13" s="191"/>
      <c r="JN13" s="191"/>
      <c r="JO13" s="191"/>
      <c r="JP13" s="191"/>
      <c r="JQ13" s="191"/>
      <c r="JR13" s="191"/>
      <c r="JS13" s="191"/>
      <c r="JT13" s="191"/>
      <c r="JU13" s="191"/>
      <c r="JV13" s="191"/>
      <c r="JW13" s="191"/>
      <c r="JX13" s="191"/>
      <c r="JY13" s="191"/>
      <c r="JZ13" s="191"/>
      <c r="KA13" s="191"/>
      <c r="KB13" s="191"/>
      <c r="KC13" s="191"/>
      <c r="KD13" s="191"/>
      <c r="KE13" s="191"/>
      <c r="KF13" s="191"/>
      <c r="KG13" s="191"/>
      <c r="KH13" s="191"/>
      <c r="KI13" s="191"/>
      <c r="KJ13" s="191"/>
      <c r="KK13" s="191"/>
      <c r="KL13" s="191"/>
    </row>
    <row r="14" spans="1:298" ht="75" customHeight="1" thickBot="1">
      <c r="A14" s="379">
        <v>2</v>
      </c>
      <c r="B14" s="387" t="s">
        <v>356</v>
      </c>
      <c r="C14" s="461" t="s">
        <v>357</v>
      </c>
      <c r="D14" s="391" t="s">
        <v>358</v>
      </c>
      <c r="E14" s="403" t="s">
        <v>359</v>
      </c>
      <c r="F14" s="379" t="s">
        <v>360</v>
      </c>
      <c r="G14" s="379" t="s">
        <v>361</v>
      </c>
      <c r="H14" s="387">
        <v>248</v>
      </c>
      <c r="I14" s="380" t="str">
        <f>IF(H14&lt;=2,'Tabla probabilidad'!$B$5,IF(H14&lt;=24,'Tabla probabilidad'!$B$6,IF(H14&lt;=500,'Tabla probabilidad'!$B$7,IF(H14&lt;=5000,'Tabla probabilidad'!$B$8,IF(H14&gt;5000,'Tabla probabilidad'!$B$9)))))</f>
        <v>Media</v>
      </c>
      <c r="J14" s="381">
        <f>IF(H14&lt;=2,'Tabla probabilidad'!$D$5,IF(H14&lt;=24,'Tabla probabilidad'!$D$6,IF(H14&lt;=500,'Tabla probabilidad'!$D$7,IF(H14&lt;=5000,'Tabla probabilidad'!$D$8,IF(H14&gt;5000,'Tabla probabilidad'!$D$9)))))</f>
        <v>0.6</v>
      </c>
      <c r="K14" s="379" t="s">
        <v>345</v>
      </c>
      <c r="L14" s="37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7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79" t="str">
        <f>VLOOKUP((I14&amp;L14),Hoja1!$B$4:$C$28,2,0)</f>
        <v xml:space="preserve">Alto </v>
      </c>
      <c r="O14" s="200">
        <v>1</v>
      </c>
      <c r="P14" s="188" t="s">
        <v>362</v>
      </c>
      <c r="Q14" s="200" t="str">
        <f t="shared" si="0"/>
        <v>Probabilidad</v>
      </c>
      <c r="R14" s="200" t="s">
        <v>347</v>
      </c>
      <c r="S14" s="200" t="s">
        <v>348</v>
      </c>
      <c r="T14" s="202">
        <f>VLOOKUP(R14&amp;S14,Hoja1!$Q$4:$R$9,2,0)</f>
        <v>0.45</v>
      </c>
      <c r="U14" s="200" t="s">
        <v>349</v>
      </c>
      <c r="V14" s="200" t="s">
        <v>363</v>
      </c>
      <c r="W14" s="200" t="s">
        <v>351</v>
      </c>
      <c r="X14" s="202">
        <f>IF(Q14="Probabilidad",($J$14*T14),IF(Q14="Impacto"," "))</f>
        <v>0.27</v>
      </c>
      <c r="Y14" s="202" t="str">
        <f>IF(Z14&lt;=20%,'Tabla probabilidad'!$B$5,IF(Z14&lt;=40%,'Tabla probabilidad'!$B$6,IF(Z14&lt;=60%,'Tabla probabilidad'!$B$7,IF(Z14&lt;=80%,'Tabla probabilidad'!$B$8,IF(Z14&lt;=100%,'Tabla probabilidad'!$B$9)))))</f>
        <v>Baja</v>
      </c>
      <c r="Z14" s="202">
        <f>IF(R14="Preventivo",(J14-(J14*T14)),IF(R14="Detectivo",(J14-(J14*T14)),IF(R14="Correctivo",(J14))))</f>
        <v>0.32999999999999996</v>
      </c>
      <c r="AA14" s="377" t="str">
        <f>IF(AB14&lt;=20%,'Tabla probabilidad'!$B$5,IF(AB14&lt;=40%,'Tabla probabilidad'!$B$6,IF(AB14&lt;=60%,'Tabla probabilidad'!$B$7,IF(AB14&lt;=80%,'Tabla probabilidad'!$B$8,IF(AB14&lt;=100%,'Tabla probabilidad'!$B$9)))))</f>
        <v>Baja</v>
      </c>
      <c r="AB14" s="377">
        <f>AVERAGE(Z14:Z18)</f>
        <v>0.32999999999999996</v>
      </c>
      <c r="AC14" s="202" t="str">
        <f t="shared" si="1"/>
        <v>Mayor</v>
      </c>
      <c r="AD14" s="202">
        <f>IF(Q14="Probabilidad",(($M$14-0)),IF(Q14="Impacto",($M$14-($M$14*T14))))</f>
        <v>0.8</v>
      </c>
      <c r="AE14" s="377" t="str">
        <f>IF(AF14&lt;=20%,"Leve",IF(AF14&lt;=40%,"Menor",IF(AF14&lt;=60%,"Moderado",IF(AF14&lt;=80%,"Mayor",IF(AF14&lt;=100%,"Catastrófico")))))</f>
        <v>Mayor</v>
      </c>
      <c r="AF14" s="377">
        <f>AVERAGE(AD14:AD18)</f>
        <v>0.8</v>
      </c>
      <c r="AG14" s="387" t="str">
        <f>VLOOKUP(AA14&amp;AE14,Hoja1!$B$4:$C$28,2,0)</f>
        <v xml:space="preserve">Alto </v>
      </c>
      <c r="AH14" s="387" t="s">
        <v>364</v>
      </c>
      <c r="AI14" s="403"/>
      <c r="AJ14" s="403"/>
      <c r="AK14" s="416"/>
      <c r="AL14" s="416"/>
      <c r="AM14" s="409"/>
      <c r="AN14" s="379"/>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c r="FU14" s="191"/>
      <c r="FV14" s="191"/>
      <c r="FW14" s="191"/>
      <c r="FX14" s="191"/>
      <c r="FY14" s="191"/>
      <c r="FZ14" s="191"/>
      <c r="GA14" s="191"/>
      <c r="GB14" s="191"/>
      <c r="GC14" s="191"/>
      <c r="GD14" s="191"/>
      <c r="GE14" s="191"/>
      <c r="GF14" s="191"/>
      <c r="GG14" s="191"/>
      <c r="GH14" s="191"/>
      <c r="GI14" s="191"/>
      <c r="GJ14" s="191"/>
      <c r="GK14" s="191"/>
      <c r="GL14" s="191"/>
      <c r="GM14" s="191"/>
      <c r="GN14" s="191"/>
      <c r="GO14" s="191"/>
      <c r="GP14" s="191"/>
      <c r="GQ14" s="191"/>
      <c r="GR14" s="191"/>
      <c r="GS14" s="191"/>
      <c r="GT14" s="191"/>
      <c r="GU14" s="191"/>
      <c r="GV14" s="191"/>
      <c r="GW14" s="191"/>
      <c r="GX14" s="191"/>
      <c r="GY14" s="191"/>
      <c r="GZ14" s="191"/>
      <c r="HA14" s="191"/>
      <c r="HB14" s="191"/>
      <c r="HC14" s="191"/>
      <c r="HD14" s="191"/>
      <c r="HE14" s="191"/>
      <c r="HF14" s="191"/>
      <c r="HG14" s="191"/>
      <c r="HH14" s="191"/>
      <c r="HI14" s="191"/>
      <c r="HJ14" s="191"/>
      <c r="HK14" s="191"/>
      <c r="HL14" s="191"/>
      <c r="HM14" s="191"/>
      <c r="HN14" s="191"/>
      <c r="HO14" s="191"/>
      <c r="HP14" s="191"/>
      <c r="HQ14" s="191"/>
      <c r="HR14" s="191"/>
      <c r="HS14" s="191"/>
      <c r="HT14" s="191"/>
      <c r="HU14" s="191"/>
      <c r="HV14" s="191"/>
      <c r="HW14" s="191"/>
      <c r="HX14" s="191"/>
      <c r="HY14" s="191"/>
      <c r="HZ14" s="191"/>
      <c r="IA14" s="191"/>
      <c r="IB14" s="191"/>
      <c r="IC14" s="191"/>
      <c r="ID14" s="191"/>
      <c r="IE14" s="191"/>
      <c r="IF14" s="191"/>
      <c r="IG14" s="191"/>
      <c r="IH14" s="191"/>
      <c r="II14" s="191"/>
      <c r="IJ14" s="191"/>
      <c r="IK14" s="191"/>
      <c r="IL14" s="191"/>
      <c r="IM14" s="191"/>
      <c r="IN14" s="191"/>
      <c r="IO14" s="191"/>
      <c r="IP14" s="191"/>
      <c r="IQ14" s="191"/>
      <c r="IR14" s="191"/>
      <c r="IS14" s="191"/>
      <c r="IT14" s="191"/>
      <c r="IU14" s="191"/>
      <c r="IV14" s="191"/>
      <c r="IW14" s="191"/>
      <c r="IX14" s="191"/>
      <c r="IY14" s="191"/>
      <c r="IZ14" s="191"/>
      <c r="JA14" s="191"/>
      <c r="JB14" s="191"/>
      <c r="JC14" s="191"/>
      <c r="JD14" s="191"/>
      <c r="JE14" s="191"/>
      <c r="JF14" s="191"/>
      <c r="JG14" s="191"/>
      <c r="JH14" s="191"/>
      <c r="JI14" s="191"/>
      <c r="JJ14" s="191"/>
      <c r="JK14" s="191"/>
      <c r="JL14" s="191"/>
      <c r="JM14" s="191"/>
      <c r="JN14" s="191"/>
      <c r="JO14" s="191"/>
      <c r="JP14" s="191"/>
      <c r="JQ14" s="191"/>
      <c r="JR14" s="191"/>
      <c r="JS14" s="191"/>
      <c r="JT14" s="191"/>
      <c r="JU14" s="191"/>
      <c r="JV14" s="191"/>
      <c r="JW14" s="191"/>
      <c r="JX14" s="191"/>
      <c r="JY14" s="191"/>
      <c r="JZ14" s="191"/>
      <c r="KA14" s="191"/>
      <c r="KB14" s="191"/>
      <c r="KC14" s="191"/>
      <c r="KD14" s="191"/>
      <c r="KE14" s="191"/>
      <c r="KF14" s="191"/>
      <c r="KG14" s="191"/>
      <c r="KH14" s="191"/>
      <c r="KI14" s="191"/>
      <c r="KJ14" s="191"/>
      <c r="KK14" s="191"/>
      <c r="KL14" s="191"/>
    </row>
    <row r="15" spans="1:298" ht="75" customHeight="1" thickBot="1">
      <c r="A15" s="379"/>
      <c r="B15" s="390"/>
      <c r="C15" s="462"/>
      <c r="D15" s="392"/>
      <c r="E15" s="404"/>
      <c r="F15" s="379"/>
      <c r="G15" s="379"/>
      <c r="H15" s="390"/>
      <c r="I15" s="380"/>
      <c r="J15" s="381"/>
      <c r="K15" s="379"/>
      <c r="L15" s="379"/>
      <c r="M15" s="379"/>
      <c r="N15" s="379"/>
      <c r="O15" s="200">
        <v>2</v>
      </c>
      <c r="P15" s="188" t="s">
        <v>365</v>
      </c>
      <c r="Q15" s="200" t="str">
        <f t="shared" si="0"/>
        <v>Probabilidad</v>
      </c>
      <c r="R15" s="200" t="s">
        <v>347</v>
      </c>
      <c r="S15" s="200" t="s">
        <v>348</v>
      </c>
      <c r="T15" s="202">
        <v>0.45</v>
      </c>
      <c r="U15" s="200" t="s">
        <v>349</v>
      </c>
      <c r="V15" s="200" t="s">
        <v>350</v>
      </c>
      <c r="W15" s="200" t="s">
        <v>351</v>
      </c>
      <c r="X15" s="202"/>
      <c r="Y15" s="202"/>
      <c r="Z15" s="202"/>
      <c r="AA15" s="378"/>
      <c r="AB15" s="378"/>
      <c r="AC15" s="202"/>
      <c r="AD15" s="202"/>
      <c r="AE15" s="378"/>
      <c r="AF15" s="378"/>
      <c r="AG15" s="390"/>
      <c r="AH15" s="390"/>
      <c r="AI15" s="404"/>
      <c r="AJ15" s="404"/>
      <c r="AK15" s="417"/>
      <c r="AL15" s="417"/>
      <c r="AM15" s="410"/>
      <c r="AN15" s="379"/>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c r="FU15" s="191"/>
      <c r="FV15" s="191"/>
      <c r="FW15" s="191"/>
      <c r="FX15" s="191"/>
      <c r="FY15" s="191"/>
      <c r="FZ15" s="191"/>
      <c r="GA15" s="191"/>
      <c r="GB15" s="191"/>
      <c r="GC15" s="191"/>
      <c r="GD15" s="191"/>
      <c r="GE15" s="191"/>
      <c r="GF15" s="191"/>
      <c r="GG15" s="191"/>
      <c r="GH15" s="191"/>
      <c r="GI15" s="191"/>
      <c r="GJ15" s="191"/>
      <c r="GK15" s="191"/>
      <c r="GL15" s="191"/>
      <c r="GM15" s="191"/>
      <c r="GN15" s="191"/>
      <c r="GO15" s="191"/>
      <c r="GP15" s="191"/>
      <c r="GQ15" s="191"/>
      <c r="GR15" s="191"/>
      <c r="GS15" s="191"/>
      <c r="GT15" s="191"/>
      <c r="GU15" s="191"/>
      <c r="GV15" s="191"/>
      <c r="GW15" s="191"/>
      <c r="GX15" s="191"/>
      <c r="GY15" s="191"/>
      <c r="GZ15" s="191"/>
      <c r="HA15" s="191"/>
      <c r="HB15" s="191"/>
      <c r="HC15" s="191"/>
      <c r="HD15" s="191"/>
      <c r="HE15" s="191"/>
      <c r="HF15" s="191"/>
      <c r="HG15" s="191"/>
      <c r="HH15" s="191"/>
      <c r="HI15" s="191"/>
      <c r="HJ15" s="191"/>
      <c r="HK15" s="191"/>
      <c r="HL15" s="191"/>
      <c r="HM15" s="191"/>
      <c r="HN15" s="191"/>
      <c r="HO15" s="191"/>
      <c r="HP15" s="191"/>
      <c r="HQ15" s="191"/>
      <c r="HR15" s="191"/>
      <c r="HS15" s="191"/>
      <c r="HT15" s="191"/>
      <c r="HU15" s="191"/>
      <c r="HV15" s="191"/>
      <c r="HW15" s="191"/>
      <c r="HX15" s="191"/>
      <c r="HY15" s="191"/>
      <c r="HZ15" s="191"/>
      <c r="IA15" s="191"/>
      <c r="IB15" s="191"/>
      <c r="IC15" s="191"/>
      <c r="ID15" s="191"/>
      <c r="IE15" s="191"/>
      <c r="IF15" s="191"/>
      <c r="IG15" s="191"/>
      <c r="IH15" s="191"/>
      <c r="II15" s="191"/>
      <c r="IJ15" s="191"/>
      <c r="IK15" s="191"/>
      <c r="IL15" s="191"/>
      <c r="IM15" s="191"/>
      <c r="IN15" s="191"/>
      <c r="IO15" s="191"/>
      <c r="IP15" s="191"/>
      <c r="IQ15" s="191"/>
      <c r="IR15" s="191"/>
      <c r="IS15" s="191"/>
      <c r="IT15" s="191"/>
      <c r="IU15" s="191"/>
      <c r="IV15" s="191"/>
      <c r="IW15" s="191"/>
      <c r="IX15" s="191"/>
      <c r="IY15" s="191"/>
      <c r="IZ15" s="191"/>
      <c r="JA15" s="191"/>
      <c r="JB15" s="191"/>
      <c r="JC15" s="191"/>
      <c r="JD15" s="191"/>
      <c r="JE15" s="191"/>
      <c r="JF15" s="191"/>
      <c r="JG15" s="191"/>
      <c r="JH15" s="191"/>
      <c r="JI15" s="191"/>
      <c r="JJ15" s="191"/>
      <c r="JK15" s="191"/>
      <c r="JL15" s="191"/>
      <c r="JM15" s="191"/>
      <c r="JN15" s="191"/>
      <c r="JO15" s="191"/>
      <c r="JP15" s="191"/>
      <c r="JQ15" s="191"/>
      <c r="JR15" s="191"/>
      <c r="JS15" s="191"/>
      <c r="JT15" s="191"/>
      <c r="JU15" s="191"/>
      <c r="JV15" s="191"/>
      <c r="JW15" s="191"/>
      <c r="JX15" s="191"/>
      <c r="JY15" s="191"/>
      <c r="JZ15" s="191"/>
      <c r="KA15" s="191"/>
      <c r="KB15" s="191"/>
      <c r="KC15" s="191"/>
      <c r="KD15" s="191"/>
      <c r="KE15" s="191"/>
      <c r="KF15" s="191"/>
      <c r="KG15" s="191"/>
      <c r="KH15" s="191"/>
      <c r="KI15" s="191"/>
      <c r="KJ15" s="191"/>
      <c r="KK15" s="191"/>
      <c r="KL15" s="191"/>
    </row>
    <row r="16" spans="1:298" ht="59.25" customHeight="1">
      <c r="A16" s="379"/>
      <c r="B16" s="390"/>
      <c r="C16" s="462"/>
      <c r="D16" s="392"/>
      <c r="E16" s="404"/>
      <c r="F16" s="379"/>
      <c r="G16" s="379"/>
      <c r="H16" s="390"/>
      <c r="I16" s="380"/>
      <c r="J16" s="381"/>
      <c r="K16" s="379"/>
      <c r="L16" s="389"/>
      <c r="M16" s="389"/>
      <c r="N16" s="379"/>
      <c r="O16" s="200">
        <v>4</v>
      </c>
      <c r="P16" s="188" t="s">
        <v>366</v>
      </c>
      <c r="Q16" s="200" t="str">
        <f t="shared" si="0"/>
        <v>Probabilidad</v>
      </c>
      <c r="R16" s="200" t="s">
        <v>347</v>
      </c>
      <c r="S16" s="200" t="s">
        <v>348</v>
      </c>
      <c r="T16" s="202">
        <f>VLOOKUP(R16&amp;S16,Hoja1!$Q$4:$R$9,2,0)</f>
        <v>0.45</v>
      </c>
      <c r="U16" s="200" t="s">
        <v>349</v>
      </c>
      <c r="V16" s="200" t="s">
        <v>363</v>
      </c>
      <c r="W16" s="200" t="s">
        <v>351</v>
      </c>
      <c r="X16" s="202">
        <f t="shared" ref="X16:X18" si="3">IF(Q16="Probabilidad",($J$14*T16),IF(Q16="Impacto"," "))</f>
        <v>0.27</v>
      </c>
      <c r="Y16" s="202" t="str">
        <f>IF(Z16&lt;=20%,'Tabla probabilidad'!$B$5,IF(Z16&lt;=40%,'Tabla probabilidad'!$B$6,IF(Z16&lt;=60%,'Tabla probabilidad'!$B$7,IF(Z16&lt;=80%,'Tabla probabilidad'!$B$8,IF(Z16&lt;=100%,'Tabla probabilidad'!$B$9)))))</f>
        <v>Baja</v>
      </c>
      <c r="Z16" s="202">
        <f>IF(R16="Preventivo",(J14-(J14*T16)),IF(R16="Detectivo",(J14-(J14*T16)),IF(R16="Correctivo",(J14))))</f>
        <v>0.32999999999999996</v>
      </c>
      <c r="AA16" s="378"/>
      <c r="AB16" s="378"/>
      <c r="AC16" s="202" t="str">
        <f t="shared" si="1"/>
        <v>Mayor</v>
      </c>
      <c r="AD16" s="202">
        <f t="shared" ref="AD16:AD18" si="4">IF(Q16="Probabilidad",(($M$14-0)),IF(Q16="Impacto",($M$14-($M$14*T16))))</f>
        <v>0.8</v>
      </c>
      <c r="AE16" s="378"/>
      <c r="AF16" s="378"/>
      <c r="AG16" s="390"/>
      <c r="AH16" s="390"/>
      <c r="AI16" s="404"/>
      <c r="AJ16" s="404"/>
      <c r="AK16" s="417"/>
      <c r="AL16" s="417"/>
      <c r="AM16" s="410"/>
      <c r="AN16" s="379"/>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c r="FU16" s="191"/>
      <c r="FV16" s="191"/>
      <c r="FW16" s="191"/>
      <c r="FX16" s="191"/>
      <c r="FY16" s="191"/>
      <c r="FZ16" s="191"/>
      <c r="GA16" s="191"/>
      <c r="GB16" s="191"/>
      <c r="GC16" s="191"/>
      <c r="GD16" s="191"/>
      <c r="GE16" s="191"/>
      <c r="GF16" s="191"/>
      <c r="GG16" s="191"/>
      <c r="GH16" s="191"/>
      <c r="GI16" s="191"/>
      <c r="GJ16" s="191"/>
      <c r="GK16" s="191"/>
      <c r="GL16" s="191"/>
      <c r="GM16" s="191"/>
      <c r="GN16" s="191"/>
      <c r="GO16" s="191"/>
      <c r="GP16" s="191"/>
      <c r="GQ16" s="191"/>
      <c r="GR16" s="191"/>
      <c r="GS16" s="191"/>
      <c r="GT16" s="191"/>
      <c r="GU16" s="191"/>
      <c r="GV16" s="191"/>
      <c r="GW16" s="191"/>
      <c r="GX16" s="191"/>
      <c r="GY16" s="191"/>
      <c r="GZ16" s="191"/>
      <c r="HA16" s="191"/>
      <c r="HB16" s="191"/>
      <c r="HC16" s="191"/>
      <c r="HD16" s="191"/>
      <c r="HE16" s="191"/>
      <c r="HF16" s="191"/>
      <c r="HG16" s="191"/>
      <c r="HH16" s="191"/>
      <c r="HI16" s="191"/>
      <c r="HJ16" s="191"/>
      <c r="HK16" s="191"/>
      <c r="HL16" s="191"/>
      <c r="HM16" s="191"/>
      <c r="HN16" s="191"/>
      <c r="HO16" s="191"/>
      <c r="HP16" s="191"/>
      <c r="HQ16" s="191"/>
      <c r="HR16" s="191"/>
      <c r="HS16" s="191"/>
      <c r="HT16" s="191"/>
      <c r="HU16" s="191"/>
      <c r="HV16" s="191"/>
      <c r="HW16" s="191"/>
      <c r="HX16" s="191"/>
      <c r="HY16" s="191"/>
      <c r="HZ16" s="191"/>
      <c r="IA16" s="191"/>
      <c r="IB16" s="191"/>
      <c r="IC16" s="191"/>
      <c r="ID16" s="191"/>
      <c r="IE16" s="191"/>
      <c r="IF16" s="191"/>
      <c r="IG16" s="191"/>
      <c r="IH16" s="191"/>
      <c r="II16" s="191"/>
      <c r="IJ16" s="191"/>
      <c r="IK16" s="191"/>
      <c r="IL16" s="191"/>
      <c r="IM16" s="191"/>
      <c r="IN16" s="191"/>
      <c r="IO16" s="191"/>
      <c r="IP16" s="191"/>
      <c r="IQ16" s="191"/>
      <c r="IR16" s="191"/>
      <c r="IS16" s="191"/>
      <c r="IT16" s="191"/>
      <c r="IU16" s="191"/>
      <c r="IV16" s="191"/>
      <c r="IW16" s="191"/>
      <c r="IX16" s="191"/>
      <c r="IY16" s="191"/>
      <c r="IZ16" s="191"/>
      <c r="JA16" s="191"/>
      <c r="JB16" s="191"/>
      <c r="JC16" s="191"/>
      <c r="JD16" s="191"/>
      <c r="JE16" s="191"/>
      <c r="JF16" s="191"/>
      <c r="JG16" s="191"/>
      <c r="JH16" s="191"/>
      <c r="JI16" s="191"/>
      <c r="JJ16" s="191"/>
      <c r="JK16" s="191"/>
      <c r="JL16" s="191"/>
      <c r="JM16" s="191"/>
      <c r="JN16" s="191"/>
      <c r="JO16" s="191"/>
      <c r="JP16" s="191"/>
      <c r="JQ16" s="191"/>
      <c r="JR16" s="191"/>
      <c r="JS16" s="191"/>
      <c r="JT16" s="191"/>
      <c r="JU16" s="191"/>
      <c r="JV16" s="191"/>
      <c r="JW16" s="191"/>
      <c r="JX16" s="191"/>
      <c r="JY16" s="191"/>
      <c r="JZ16" s="191"/>
      <c r="KA16" s="191"/>
      <c r="KB16" s="191"/>
      <c r="KC16" s="191"/>
      <c r="KD16" s="191"/>
      <c r="KE16" s="191"/>
      <c r="KF16" s="191"/>
      <c r="KG16" s="191"/>
      <c r="KH16" s="191"/>
      <c r="KI16" s="191"/>
      <c r="KJ16" s="191"/>
      <c r="KK16" s="191"/>
      <c r="KL16" s="191"/>
    </row>
    <row r="17" spans="1:40" ht="3" hidden="1" customHeight="1" thickBot="1">
      <c r="A17" s="379"/>
      <c r="B17" s="390"/>
      <c r="C17" s="186"/>
      <c r="D17" s="392"/>
      <c r="E17" s="186"/>
      <c r="F17" s="186"/>
      <c r="G17" s="379"/>
      <c r="H17" s="390"/>
      <c r="I17" s="380"/>
      <c r="J17" s="381"/>
      <c r="K17" s="379"/>
      <c r="L17" s="389"/>
      <c r="M17" s="389"/>
      <c r="N17" s="379"/>
      <c r="O17" s="200">
        <v>4</v>
      </c>
      <c r="P17" s="195" t="s">
        <v>367</v>
      </c>
      <c r="Q17" s="200" t="str">
        <f t="shared" si="0"/>
        <v>Probabilidad</v>
      </c>
      <c r="R17" s="200" t="s">
        <v>347</v>
      </c>
      <c r="S17" s="200" t="s">
        <v>348</v>
      </c>
      <c r="T17" s="202">
        <f>VLOOKUP(R17&amp;S17,Hoja1!$Q$4:$R$9,2,0)</f>
        <v>0.45</v>
      </c>
      <c r="U17" s="200" t="s">
        <v>349</v>
      </c>
      <c r="V17" s="200" t="s">
        <v>363</v>
      </c>
      <c r="W17" s="200" t="s">
        <v>351</v>
      </c>
      <c r="X17" s="202">
        <f t="shared" si="3"/>
        <v>0.27</v>
      </c>
      <c r="Y17" s="202" t="str">
        <f>IF(Z17&lt;=20%,'Tabla probabilidad'!$B$5,IF(Z17&lt;=40%,'Tabla probabilidad'!$B$6,IF(Z17&lt;=60%,'Tabla probabilidad'!$B$7,IF(Z17&lt;=80%,'Tabla probabilidad'!$B$8,IF(Z17&lt;=100%,'Tabla probabilidad'!$B$9)))))</f>
        <v>Baja</v>
      </c>
      <c r="Z17" s="202">
        <f>IF(R17="Preventivo",(J14-(J14*T17)),IF(R17="Detectivo",(J14-(J14*T17)),IF(R17="Correctivo",(J14))))</f>
        <v>0.32999999999999996</v>
      </c>
      <c r="AA17" s="378"/>
      <c r="AB17" s="378"/>
      <c r="AC17" s="202" t="str">
        <f t="shared" si="1"/>
        <v>Mayor</v>
      </c>
      <c r="AD17" s="202">
        <f t="shared" si="4"/>
        <v>0.8</v>
      </c>
      <c r="AE17" s="378"/>
      <c r="AF17" s="378"/>
      <c r="AG17" s="390"/>
      <c r="AH17" s="390"/>
      <c r="AI17" s="186"/>
      <c r="AJ17" s="186"/>
      <c r="AK17" s="186"/>
      <c r="AL17" s="186"/>
      <c r="AM17" s="410"/>
      <c r="AN17" s="379"/>
    </row>
    <row r="18" spans="1:40" ht="112.5" hidden="1" customHeight="1" thickBot="1">
      <c r="A18" s="379"/>
      <c r="B18" s="388"/>
      <c r="C18" s="185"/>
      <c r="D18" s="185"/>
      <c r="E18" s="185"/>
      <c r="F18" s="185"/>
      <c r="G18" s="379"/>
      <c r="H18" s="388"/>
      <c r="I18" s="380"/>
      <c r="J18" s="381"/>
      <c r="K18" s="379"/>
      <c r="L18" s="389"/>
      <c r="M18" s="389"/>
      <c r="N18" s="379"/>
      <c r="O18" s="200">
        <v>5</v>
      </c>
      <c r="P18" s="147" t="s">
        <v>368</v>
      </c>
      <c r="Q18" s="200" t="str">
        <f t="shared" si="0"/>
        <v>Probabilidad</v>
      </c>
      <c r="R18" s="200" t="s">
        <v>347</v>
      </c>
      <c r="S18" s="200" t="s">
        <v>348</v>
      </c>
      <c r="T18" s="202">
        <f>VLOOKUP(R18&amp;S18,Hoja1!$Q$4:$R$9,2,0)</f>
        <v>0.45</v>
      </c>
      <c r="U18" s="200" t="s">
        <v>349</v>
      </c>
      <c r="V18" s="200" t="s">
        <v>363</v>
      </c>
      <c r="W18" s="200" t="s">
        <v>351</v>
      </c>
      <c r="X18" s="202">
        <f t="shared" si="3"/>
        <v>0.27</v>
      </c>
      <c r="Y18" s="202" t="str">
        <f>IF(Z18&lt;=20%,'Tabla probabilidad'!$B$5,IF(Z18&lt;=40%,'Tabla probabilidad'!$B$6,IF(Z18&lt;=60%,'Tabla probabilidad'!$B$7,IF(Z18&lt;=80%,'Tabla probabilidad'!$B$8,IF(Z18&lt;=100%,'Tabla probabilidad'!$B$9)))))</f>
        <v>Baja</v>
      </c>
      <c r="Z18" s="202">
        <f>IF(R18="Preventivo",(J14-(J14*T18)),IF(R18="Detectivo",(J14-(J14*T18)),IF(R18="Correctivo",(J14))))</f>
        <v>0.32999999999999996</v>
      </c>
      <c r="AA18" s="382"/>
      <c r="AB18" s="382"/>
      <c r="AC18" s="202" t="str">
        <f t="shared" si="1"/>
        <v>Mayor</v>
      </c>
      <c r="AD18" s="202">
        <f t="shared" si="4"/>
        <v>0.8</v>
      </c>
      <c r="AE18" s="382"/>
      <c r="AF18" s="382"/>
      <c r="AG18" s="388"/>
      <c r="AH18" s="388"/>
      <c r="AI18" s="185"/>
      <c r="AJ18" s="185"/>
      <c r="AK18" s="185"/>
      <c r="AL18" s="185"/>
      <c r="AM18" s="415"/>
      <c r="AN18" s="379"/>
    </row>
    <row r="19" spans="1:40" ht="45.75" customHeight="1">
      <c r="A19" s="379">
        <v>3</v>
      </c>
      <c r="B19" s="387" t="s">
        <v>369</v>
      </c>
      <c r="C19" s="379" t="s">
        <v>340</v>
      </c>
      <c r="D19" s="402" t="s">
        <v>370</v>
      </c>
      <c r="E19" s="403" t="s">
        <v>371</v>
      </c>
      <c r="F19" s="379" t="s">
        <v>372</v>
      </c>
      <c r="G19" s="379" t="s">
        <v>361</v>
      </c>
      <c r="H19" s="379">
        <v>386</v>
      </c>
      <c r="I19" s="380" t="str">
        <f>IF(H19&lt;=2,'Tabla probabilidad'!$B$5,IF(H19&lt;=24,'Tabla probabilidad'!$B$6,IF(H19&lt;=500,'Tabla probabilidad'!$B$7,IF(H19&lt;=5000,'Tabla probabilidad'!$B$8,IF(H19&gt;5000,'Tabla probabilidad'!$B$9)))))</f>
        <v>Media</v>
      </c>
      <c r="J19" s="381">
        <f>IF(H19&lt;=2,'Tabla probabilidad'!$D$5,IF(H19&lt;=24,'Tabla probabilidad'!$D$6,IF(H19&lt;=500,'Tabla probabilidad'!$D$7,IF(H19&lt;=5000,'Tabla probabilidad'!$D$8,IF(H19&gt;5000,'Tabla probabilidad'!$D$9)))))</f>
        <v>0.6</v>
      </c>
      <c r="K19" s="379" t="s">
        <v>345</v>
      </c>
      <c r="L19" s="379"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79"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79" t="str">
        <f>VLOOKUP((I19&amp;L19),Hoja1!$B$4:$C$28,2,0)</f>
        <v xml:space="preserve">Alto </v>
      </c>
      <c r="O19" s="200">
        <v>1</v>
      </c>
      <c r="P19" s="189" t="s">
        <v>373</v>
      </c>
      <c r="Q19" s="200" t="str">
        <f t="shared" si="0"/>
        <v>Probabilidad</v>
      </c>
      <c r="R19" s="200" t="s">
        <v>347</v>
      </c>
      <c r="S19" s="200" t="s">
        <v>348</v>
      </c>
      <c r="T19" s="202">
        <f>VLOOKUP(R19&amp;S19,Hoja1!$Q$4:$R$9,2,0)</f>
        <v>0.45</v>
      </c>
      <c r="U19" s="200" t="s">
        <v>349</v>
      </c>
      <c r="V19" s="200" t="s">
        <v>350</v>
      </c>
      <c r="W19" s="200" t="s">
        <v>351</v>
      </c>
      <c r="X19" s="202">
        <f>IF(Q19="Probabilidad",($J$19*T19),IF(Q19="Impacto"," "))</f>
        <v>0.27</v>
      </c>
      <c r="Y19" s="202" t="str">
        <f>IF(Z19&lt;=20%,'Tabla probabilidad'!$B$5,IF(Z19&lt;=40%,'Tabla probabilidad'!$B$6,IF(Z19&lt;=60%,'Tabla probabilidad'!$B$7,IF(Z19&lt;=80%,'Tabla probabilidad'!$B$8,IF(Z19&lt;=100%,'Tabla probabilidad'!$B$9)))))</f>
        <v>Baja</v>
      </c>
      <c r="Z19" s="202">
        <f>IF(R19="Preventivo",(J19-(J19*T19)),IF(R19="Detectivo",(J19-(J19*T19)),IF(R19="Correctivo",(J19))))</f>
        <v>0.32999999999999996</v>
      </c>
      <c r="AA19" s="377" t="str">
        <f>IF(AB19&lt;=20%,'Tabla probabilidad'!$B$5,IF(AB19&lt;=40%,'Tabla probabilidad'!$B$6,IF(AB19&lt;=60%,'Tabla probabilidad'!$B$7,IF(AB19&lt;=80%,'Tabla probabilidad'!$B$8,IF(AB19&lt;=100%,'Tabla probabilidad'!$B$9)))))</f>
        <v>Baja</v>
      </c>
      <c r="AB19" s="377">
        <f>AVERAGE(Z19:Z23)</f>
        <v>0.32399999999999995</v>
      </c>
      <c r="AC19" s="202" t="str">
        <f t="shared" si="1"/>
        <v>Mayor</v>
      </c>
      <c r="AD19" s="202">
        <f>IF(Q19="Probabilidad",(($M$19-0)),IF(Q19="Impacto",($M$19-($M$19*T19))))</f>
        <v>0.8</v>
      </c>
      <c r="AE19" s="377" t="str">
        <f>IF(AF19&lt;=20%,"Leve",IF(AF19&lt;=40%,"Menor",IF(AF19&lt;=60%,"Moderado",IF(AF19&lt;=80%,"Mayor",IF(AF19&lt;=100%,"Catastrófico")))))</f>
        <v>Mayor</v>
      </c>
      <c r="AF19" s="377">
        <f>AVERAGE(AD19:AD23)</f>
        <v>0.8</v>
      </c>
      <c r="AG19" s="387" t="str">
        <f>VLOOKUP(AA19&amp;AE19,Hoja1!$B$4:$C$28,2,0)</f>
        <v xml:space="preserve">Alto </v>
      </c>
      <c r="AH19" s="387" t="s">
        <v>364</v>
      </c>
      <c r="AI19" s="403"/>
      <c r="AJ19" s="403"/>
      <c r="AK19" s="406"/>
      <c r="AL19" s="403"/>
      <c r="AM19" s="387"/>
      <c r="AN19" s="379"/>
    </row>
    <row r="20" spans="1:40" ht="49.5" customHeight="1">
      <c r="A20" s="379"/>
      <c r="B20" s="390"/>
      <c r="C20" s="379"/>
      <c r="D20" s="402"/>
      <c r="E20" s="404"/>
      <c r="F20" s="379"/>
      <c r="G20" s="379"/>
      <c r="H20" s="379"/>
      <c r="I20" s="380"/>
      <c r="J20" s="381"/>
      <c r="K20" s="379"/>
      <c r="L20" s="389"/>
      <c r="M20" s="389"/>
      <c r="N20" s="379"/>
      <c r="O20" s="200">
        <v>2</v>
      </c>
      <c r="P20" s="189" t="s">
        <v>374</v>
      </c>
      <c r="Q20" s="200" t="str">
        <f t="shared" si="0"/>
        <v>Probabilidad</v>
      </c>
      <c r="R20" s="200" t="s">
        <v>347</v>
      </c>
      <c r="S20" s="200" t="s">
        <v>348</v>
      </c>
      <c r="T20" s="202">
        <f>VLOOKUP(R20&amp;S20,Hoja1!$Q$4:$R$9,2,0)</f>
        <v>0.45</v>
      </c>
      <c r="U20" s="200" t="s">
        <v>349</v>
      </c>
      <c r="V20" s="200" t="s">
        <v>350</v>
      </c>
      <c r="W20" s="200" t="s">
        <v>351</v>
      </c>
      <c r="X20" s="202">
        <f t="shared" ref="X20:X23" si="5">IF(Q20="Probabilidad",($J$19*T20),IF(Q20="Impacto"," "))</f>
        <v>0.27</v>
      </c>
      <c r="Y20" s="202" t="str">
        <f>IF(Z20&lt;=20%,'Tabla probabilidad'!$B$5,IF(Z20&lt;=40%,'Tabla probabilidad'!$B$6,IF(Z20&lt;=60%,'Tabla probabilidad'!$B$7,IF(Z20&lt;=80%,'Tabla probabilidad'!$B$8,IF(Z20&lt;=100%,'Tabla probabilidad'!$B$9)))))</f>
        <v>Baja</v>
      </c>
      <c r="Z20" s="202">
        <f>IF(R20="Preventivo",(J19-(J19*T20)),IF(R20="Detectivo",(J19-(J19*T20)),IF(R20="Correctivo",(J19))))</f>
        <v>0.32999999999999996</v>
      </c>
      <c r="AA20" s="378"/>
      <c r="AB20" s="378"/>
      <c r="AC20" s="202" t="str">
        <f t="shared" si="1"/>
        <v>Mayor</v>
      </c>
      <c r="AD20" s="202">
        <f t="shared" ref="AD20:AD23" si="6">IF(Q20="Probabilidad",(($M$19-0)),IF(Q20="Impacto",($M$19-($M$19*T20))))</f>
        <v>0.8</v>
      </c>
      <c r="AE20" s="378"/>
      <c r="AF20" s="378"/>
      <c r="AG20" s="390"/>
      <c r="AH20" s="390"/>
      <c r="AI20" s="404"/>
      <c r="AJ20" s="404"/>
      <c r="AK20" s="407"/>
      <c r="AL20" s="404"/>
      <c r="AM20" s="390"/>
      <c r="AN20" s="379"/>
    </row>
    <row r="21" spans="1:40" ht="48.75" customHeight="1">
      <c r="A21" s="379"/>
      <c r="B21" s="390"/>
      <c r="C21" s="379"/>
      <c r="D21" s="402"/>
      <c r="E21" s="404"/>
      <c r="F21" s="379"/>
      <c r="G21" s="379"/>
      <c r="H21" s="379"/>
      <c r="I21" s="380"/>
      <c r="J21" s="381"/>
      <c r="K21" s="379"/>
      <c r="L21" s="389"/>
      <c r="M21" s="389"/>
      <c r="N21" s="379"/>
      <c r="O21" s="200">
        <v>3</v>
      </c>
      <c r="P21" s="189" t="s">
        <v>375</v>
      </c>
      <c r="Q21" s="200" t="str">
        <f t="shared" si="0"/>
        <v>Probabilidad</v>
      </c>
      <c r="R21" s="200" t="s">
        <v>347</v>
      </c>
      <c r="S21" s="200" t="s">
        <v>348</v>
      </c>
      <c r="T21" s="202">
        <v>0.45</v>
      </c>
      <c r="U21" s="200" t="s">
        <v>349</v>
      </c>
      <c r="V21" s="200" t="s">
        <v>363</v>
      </c>
      <c r="W21" s="200" t="s">
        <v>351</v>
      </c>
      <c r="X21" s="202">
        <f t="shared" si="5"/>
        <v>0.27</v>
      </c>
      <c r="Y21" s="202" t="str">
        <f>IF(Z21&lt;=20%,'Tabla probabilidad'!$B$5,IF(Z21&lt;=40%,'Tabla probabilidad'!$B$6,IF(Z21&lt;=60%,'Tabla probabilidad'!$B$7,IF(Z21&lt;=80%,'Tabla probabilidad'!$B$8,IF(Z21&lt;=100%,'Tabla probabilidad'!$B$9)))))</f>
        <v>Baja</v>
      </c>
      <c r="Z21" s="202">
        <f>IF(R21="Preventivo",(J19-(J19*T21)),IF(R21="Detectivo",(J19-(J19*T21)),IF(R21="Correctivo",(J19))))</f>
        <v>0.32999999999999996</v>
      </c>
      <c r="AA21" s="378"/>
      <c r="AB21" s="378"/>
      <c r="AC21" s="202" t="str">
        <f t="shared" si="1"/>
        <v>Mayor</v>
      </c>
      <c r="AD21" s="202">
        <f t="shared" si="6"/>
        <v>0.8</v>
      </c>
      <c r="AE21" s="378"/>
      <c r="AF21" s="378"/>
      <c r="AG21" s="390"/>
      <c r="AH21" s="390"/>
      <c r="AI21" s="404"/>
      <c r="AJ21" s="404"/>
      <c r="AK21" s="407"/>
      <c r="AL21" s="404"/>
      <c r="AM21" s="390"/>
      <c r="AN21" s="379"/>
    </row>
    <row r="22" spans="1:40" ht="55.5" customHeight="1">
      <c r="A22" s="379"/>
      <c r="B22" s="390"/>
      <c r="C22" s="379"/>
      <c r="D22" s="402"/>
      <c r="E22" s="404"/>
      <c r="F22" s="379"/>
      <c r="G22" s="379"/>
      <c r="H22" s="379"/>
      <c r="I22" s="380"/>
      <c r="J22" s="381"/>
      <c r="K22" s="379"/>
      <c r="L22" s="389"/>
      <c r="M22" s="389"/>
      <c r="N22" s="379"/>
      <c r="O22" s="200">
        <v>4</v>
      </c>
      <c r="P22" s="189" t="s">
        <v>376</v>
      </c>
      <c r="Q22" s="200" t="str">
        <f t="shared" si="0"/>
        <v>Probabilidad</v>
      </c>
      <c r="R22" s="200" t="s">
        <v>347</v>
      </c>
      <c r="S22" s="200" t="s">
        <v>348</v>
      </c>
      <c r="T22" s="202">
        <v>0.5</v>
      </c>
      <c r="U22" s="200" t="s">
        <v>349</v>
      </c>
      <c r="V22" s="200" t="s">
        <v>363</v>
      </c>
      <c r="W22" s="200" t="s">
        <v>351</v>
      </c>
      <c r="X22" s="202">
        <f t="shared" si="5"/>
        <v>0.3</v>
      </c>
      <c r="Y22" s="202" t="str">
        <f>IF(Z22&lt;=20%,'Tabla probabilidad'!$B$5,IF(Z22&lt;=40%,'Tabla probabilidad'!$B$6,IF(Z22&lt;=60%,'Tabla probabilidad'!$B$7,IF(Z22&lt;=80%,'Tabla probabilidad'!$B$8,IF(Z22&lt;=100%,'Tabla probabilidad'!$B$9)))))</f>
        <v>Baja</v>
      </c>
      <c r="Z22" s="202">
        <f>IF(R22="Preventivo",(J19-(J19*T22)),IF(R22="Detectivo",(J19-(J19*T22)),IF(R22="Correctivo",(J19))))</f>
        <v>0.3</v>
      </c>
      <c r="AA22" s="378"/>
      <c r="AB22" s="378"/>
      <c r="AC22" s="202" t="str">
        <f t="shared" si="1"/>
        <v>Mayor</v>
      </c>
      <c r="AD22" s="202">
        <f t="shared" si="6"/>
        <v>0.8</v>
      </c>
      <c r="AE22" s="378"/>
      <c r="AF22" s="378"/>
      <c r="AG22" s="390"/>
      <c r="AH22" s="390"/>
      <c r="AI22" s="404"/>
      <c r="AJ22" s="404"/>
      <c r="AK22" s="407"/>
      <c r="AL22" s="404"/>
      <c r="AM22" s="390"/>
      <c r="AN22" s="379"/>
    </row>
    <row r="23" spans="1:40" ht="20.25" customHeight="1">
      <c r="A23" s="379"/>
      <c r="B23" s="388"/>
      <c r="C23" s="379"/>
      <c r="D23" s="402"/>
      <c r="E23" s="405"/>
      <c r="F23" s="379"/>
      <c r="G23" s="379"/>
      <c r="H23" s="379"/>
      <c r="I23" s="380"/>
      <c r="J23" s="381"/>
      <c r="K23" s="379"/>
      <c r="L23" s="389"/>
      <c r="M23" s="389"/>
      <c r="N23" s="379"/>
      <c r="O23" s="200">
        <v>5</v>
      </c>
      <c r="P23" s="189" t="s">
        <v>377</v>
      </c>
      <c r="Q23" s="200" t="str">
        <f t="shared" si="0"/>
        <v>Probabilidad</v>
      </c>
      <c r="R23" s="200" t="s">
        <v>347</v>
      </c>
      <c r="S23" s="200" t="s">
        <v>348</v>
      </c>
      <c r="T23" s="202">
        <f>VLOOKUP(R23&amp;S23,Hoja1!$Q$4:$R$9,2,0)</f>
        <v>0.45</v>
      </c>
      <c r="U23" s="200" t="s">
        <v>349</v>
      </c>
      <c r="V23" s="200" t="s">
        <v>363</v>
      </c>
      <c r="W23" s="200" t="s">
        <v>351</v>
      </c>
      <c r="X23" s="202">
        <f t="shared" si="5"/>
        <v>0.27</v>
      </c>
      <c r="Y23" s="202" t="str">
        <f>IF(Z23&lt;=20%,'Tabla probabilidad'!$B$5,IF(Z23&lt;=40%,'Tabla probabilidad'!$B$6,IF(Z23&lt;=60%,'Tabla probabilidad'!$B$7,IF(Z23&lt;=80%,'Tabla probabilidad'!$B$8,IF(Z23&lt;=100%,'Tabla probabilidad'!$B$9)))))</f>
        <v>Baja</v>
      </c>
      <c r="Z23" s="202">
        <f>IF(R23="Preventivo",(J19-(J19*T23)),IF(R23="Detectivo",(J19-(J19*T23)),IF(R23="Correctivo",(J19))))</f>
        <v>0.32999999999999996</v>
      </c>
      <c r="AA23" s="382"/>
      <c r="AB23" s="382"/>
      <c r="AC23" s="202" t="str">
        <f t="shared" si="1"/>
        <v>Mayor</v>
      </c>
      <c r="AD23" s="202">
        <f t="shared" si="6"/>
        <v>0.8</v>
      </c>
      <c r="AE23" s="382"/>
      <c r="AF23" s="382"/>
      <c r="AG23" s="388"/>
      <c r="AH23" s="388"/>
      <c r="AI23" s="405"/>
      <c r="AJ23" s="405"/>
      <c r="AK23" s="408"/>
      <c r="AL23" s="405"/>
      <c r="AM23" s="388"/>
      <c r="AN23" s="379"/>
    </row>
    <row r="24" spans="1:40" ht="57" customHeight="1" thickBot="1">
      <c r="A24" s="379">
        <v>4</v>
      </c>
      <c r="B24" s="387" t="s">
        <v>378</v>
      </c>
      <c r="C24" s="379" t="s">
        <v>340</v>
      </c>
      <c r="D24" s="391" t="s">
        <v>379</v>
      </c>
      <c r="E24" s="403" t="s">
        <v>380</v>
      </c>
      <c r="F24" s="379" t="s">
        <v>381</v>
      </c>
      <c r="G24" s="379" t="s">
        <v>361</v>
      </c>
      <c r="H24" s="379">
        <v>342</v>
      </c>
      <c r="I24" s="380" t="str">
        <f>IF(H24&lt;=2,'Tabla probabilidad'!$B$5,IF(H24&lt;=24,'Tabla probabilidad'!$B$6,IF(H24&lt;=500,'Tabla probabilidad'!$B$7,IF(H24&lt;=5000,'Tabla probabilidad'!$B$8,IF(H24&gt;5000,'Tabla probabilidad'!$B$9)))))</f>
        <v>Media</v>
      </c>
      <c r="J24" s="381">
        <f>IF(H24&lt;=2,'Tabla probabilidad'!$D$5,IF(H24&lt;=24,'Tabla probabilidad'!$D$6,IF(H24&lt;=500,'Tabla probabilidad'!$D$7,IF(H24&lt;=5000,'Tabla probabilidad'!$D$8,IF(H24&gt;5000,'Tabla probabilidad'!$D$9)))))</f>
        <v>0.6</v>
      </c>
      <c r="K24" s="379" t="s">
        <v>345</v>
      </c>
      <c r="L24" s="379"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79"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79" t="str">
        <f>VLOOKUP((I24&amp;L24),Hoja1!$B$4:$C$28,2,0)</f>
        <v xml:space="preserve">Alto </v>
      </c>
      <c r="O24" s="200">
        <v>1</v>
      </c>
      <c r="P24" s="190" t="s">
        <v>382</v>
      </c>
      <c r="Q24" s="200" t="str">
        <f t="shared" si="0"/>
        <v>Probabilidad</v>
      </c>
      <c r="R24" s="200" t="s">
        <v>347</v>
      </c>
      <c r="S24" s="200" t="s">
        <v>348</v>
      </c>
      <c r="T24" s="202">
        <f>VLOOKUP(R24&amp;S24,Hoja1!$Q$4:$R$9,2,0)</f>
        <v>0.45</v>
      </c>
      <c r="U24" s="200" t="s">
        <v>349</v>
      </c>
      <c r="V24" s="200" t="s">
        <v>363</v>
      </c>
      <c r="W24" s="200" t="s">
        <v>351</v>
      </c>
      <c r="X24" s="202">
        <f>IF(Q24="Probabilidad",($J$24*T24),IF(Q24="Impacto"," "))</f>
        <v>0.27</v>
      </c>
      <c r="Y24" s="202" t="str">
        <f>IF(Z24&lt;=20%,'Tabla probabilidad'!$B$5,IF(Z24&lt;=40%,'Tabla probabilidad'!$B$6,IF(Z24&lt;=60%,'Tabla probabilidad'!$B$7,IF(Z24&lt;=80%,'Tabla probabilidad'!$B$8,IF(Z24&lt;=100%,'Tabla probabilidad'!$B$9)))))</f>
        <v>Baja</v>
      </c>
      <c r="Z24" s="202">
        <f>IF(R24="Preventivo",(J24-(J24*T24)),IF(R24="Detectivo",(J24-(J24*T24)),IF(R24="Correctivo",(J24))))</f>
        <v>0.32999999999999996</v>
      </c>
      <c r="AA24" s="377" t="str">
        <f>IF(AB24&lt;=20%,'Tabla probabilidad'!$B$5,IF(AB24&lt;=40%,'Tabla probabilidad'!$B$6,IF(AB24&lt;=60%,'Tabla probabilidad'!$B$7,IF(AB24&lt;=80%,'Tabla probabilidad'!$B$8,IF(AB24&lt;=100%,'Tabla probabilidad'!$B$9)))))</f>
        <v>Baja</v>
      </c>
      <c r="AB24" s="377">
        <f>AVERAGE(Z24:Z26)</f>
        <v>0.32999999999999996</v>
      </c>
      <c r="AC24" s="202" t="str">
        <f t="shared" si="1"/>
        <v>Mayor</v>
      </c>
      <c r="AD24" s="202">
        <f>IF(Q24="Probabilidad",(($M$24-0)),IF(Q24="Impacto",($M$24-($M$24*T24))))</f>
        <v>0.8</v>
      </c>
      <c r="AE24" s="377" t="str">
        <f>IF(AF24&lt;=20%,"Leve",IF(AF24&lt;=40%,"Menor",IF(AF24&lt;=60%,"Moderado",IF(AF24&lt;=80%,"Mayor",IF(AF24&lt;=100%,"Catastrófico")))))</f>
        <v>Mayor</v>
      </c>
      <c r="AF24" s="377">
        <f>AVERAGE(AD24:AD26)</f>
        <v>0.80000000000000016</v>
      </c>
      <c r="AG24" s="387" t="str">
        <f>VLOOKUP(AA24&amp;AE24,Hoja1!$B$4:$C$28,2,0)</f>
        <v xml:space="preserve">Alto </v>
      </c>
      <c r="AH24" s="387" t="s">
        <v>364</v>
      </c>
      <c r="AI24" s="403"/>
      <c r="AJ24" s="403"/>
      <c r="AK24" s="406"/>
      <c r="AL24" s="406"/>
      <c r="AM24" s="409"/>
      <c r="AN24" s="379"/>
    </row>
    <row r="25" spans="1:40" ht="52.5" customHeight="1" thickBot="1">
      <c r="A25" s="379"/>
      <c r="B25" s="390"/>
      <c r="C25" s="379"/>
      <c r="D25" s="392"/>
      <c r="E25" s="404"/>
      <c r="F25" s="379"/>
      <c r="G25" s="379"/>
      <c r="H25" s="379"/>
      <c r="I25" s="380"/>
      <c r="J25" s="381"/>
      <c r="K25" s="379"/>
      <c r="L25" s="389"/>
      <c r="M25" s="389"/>
      <c r="N25" s="379"/>
      <c r="O25" s="200">
        <v>2</v>
      </c>
      <c r="P25" s="190" t="s">
        <v>373</v>
      </c>
      <c r="Q25" s="200" t="str">
        <f t="shared" si="0"/>
        <v>Probabilidad</v>
      </c>
      <c r="R25" s="200" t="s">
        <v>347</v>
      </c>
      <c r="S25" s="200" t="s">
        <v>348</v>
      </c>
      <c r="T25" s="202">
        <f>VLOOKUP(R25&amp;S25,Hoja1!$Q$4:$R$9,2,0)</f>
        <v>0.45</v>
      </c>
      <c r="U25" s="200" t="s">
        <v>349</v>
      </c>
      <c r="V25" s="200" t="s">
        <v>363</v>
      </c>
      <c r="W25" s="200" t="s">
        <v>351</v>
      </c>
      <c r="X25" s="202">
        <f t="shared" ref="X25:X26" si="7">IF(Q25="Probabilidad",($J$24*T25),IF(Q25="Impacto"," "))</f>
        <v>0.27</v>
      </c>
      <c r="Y25" s="202" t="str">
        <f>IF(Z25&lt;=20%,'Tabla probabilidad'!$B$5,IF(Z25&lt;=40%,'Tabla probabilidad'!$B$6,IF(Z25&lt;=60%,'Tabla probabilidad'!$B$7,IF(Z25&lt;=80%,'Tabla probabilidad'!$B$8,IF(Z25&lt;=100%,'Tabla probabilidad'!$B$9)))))</f>
        <v>Baja</v>
      </c>
      <c r="Z25" s="202">
        <f>IF(R25="Preventivo",(J24-(J24*T25)),IF(R25="Detectivo",(J24-(J24*T25)),IF(R25="Correctivo",(J24))))</f>
        <v>0.32999999999999996</v>
      </c>
      <c r="AA25" s="378"/>
      <c r="AB25" s="378"/>
      <c r="AC25" s="202" t="str">
        <f t="shared" si="1"/>
        <v>Mayor</v>
      </c>
      <c r="AD25" s="202">
        <f t="shared" ref="AD25:AD26" si="8">IF(Q25="Probabilidad",(($M$24-0)),IF(Q25="Impacto",($M$24-($M$24*T25))))</f>
        <v>0.8</v>
      </c>
      <c r="AE25" s="378"/>
      <c r="AF25" s="378"/>
      <c r="AG25" s="390"/>
      <c r="AH25" s="390"/>
      <c r="AI25" s="404"/>
      <c r="AJ25" s="404"/>
      <c r="AK25" s="407"/>
      <c r="AL25" s="407"/>
      <c r="AM25" s="410"/>
      <c r="AN25" s="379"/>
    </row>
    <row r="26" spans="1:40" ht="108.75" customHeight="1" thickBot="1">
      <c r="A26" s="379"/>
      <c r="B26" s="390"/>
      <c r="C26" s="379"/>
      <c r="D26" s="392"/>
      <c r="E26" s="404"/>
      <c r="F26" s="379"/>
      <c r="G26" s="379"/>
      <c r="H26" s="379"/>
      <c r="I26" s="380"/>
      <c r="J26" s="381"/>
      <c r="K26" s="379"/>
      <c r="L26" s="389"/>
      <c r="M26" s="389"/>
      <c r="N26" s="379"/>
      <c r="O26" s="200">
        <v>3</v>
      </c>
      <c r="P26" s="190" t="s">
        <v>383</v>
      </c>
      <c r="Q26" s="200" t="str">
        <f t="shared" si="0"/>
        <v>Probabilidad</v>
      </c>
      <c r="R26" s="200" t="s">
        <v>347</v>
      </c>
      <c r="S26" s="200" t="s">
        <v>348</v>
      </c>
      <c r="T26" s="202">
        <f>VLOOKUP(R26&amp;S26,Hoja1!$Q$4:$R$9,2,0)</f>
        <v>0.45</v>
      </c>
      <c r="U26" s="200" t="s">
        <v>349</v>
      </c>
      <c r="V26" s="200" t="s">
        <v>363</v>
      </c>
      <c r="W26" s="200" t="s">
        <v>351</v>
      </c>
      <c r="X26" s="202">
        <f t="shared" si="7"/>
        <v>0.27</v>
      </c>
      <c r="Y26" s="202" t="str">
        <f>IF(Z26&lt;=20%,'Tabla probabilidad'!$B$5,IF(Z26&lt;=40%,'Tabla probabilidad'!$B$6,IF(Z26&lt;=60%,'Tabla probabilidad'!$B$7,IF(Z26&lt;=80%,'Tabla probabilidad'!$B$8,IF(Z26&lt;=100%,'Tabla probabilidad'!$B$9)))))</f>
        <v>Baja</v>
      </c>
      <c r="Z26" s="202">
        <f>IF(R26="Preventivo",(J24-(J24*T26)),IF(R26="Detectivo",(J24-(J24*T26)),IF(R26="Correctivo",(J24))))</f>
        <v>0.32999999999999996</v>
      </c>
      <c r="AA26" s="378"/>
      <c r="AB26" s="378"/>
      <c r="AC26" s="202" t="str">
        <f t="shared" si="1"/>
        <v>Mayor</v>
      </c>
      <c r="AD26" s="202">
        <f t="shared" si="8"/>
        <v>0.8</v>
      </c>
      <c r="AE26" s="378"/>
      <c r="AF26" s="378"/>
      <c r="AG26" s="390"/>
      <c r="AH26" s="390"/>
      <c r="AI26" s="405"/>
      <c r="AJ26" s="405"/>
      <c r="AK26" s="408"/>
      <c r="AL26" s="408"/>
      <c r="AM26" s="410"/>
      <c r="AN26" s="379"/>
    </row>
    <row r="27" spans="1:40" ht="48" customHeight="1">
      <c r="A27" s="379">
        <v>5</v>
      </c>
      <c r="B27" s="387" t="s">
        <v>384</v>
      </c>
      <c r="C27" s="387" t="s">
        <v>385</v>
      </c>
      <c r="D27" s="391" t="s">
        <v>386</v>
      </c>
      <c r="E27" s="379" t="s">
        <v>387</v>
      </c>
      <c r="F27" s="379" t="s">
        <v>388</v>
      </c>
      <c r="G27" s="379" t="s">
        <v>389</v>
      </c>
      <c r="H27" s="379">
        <v>252</v>
      </c>
      <c r="I27" s="380" t="str">
        <f>IF(H27&lt;=2,'Tabla probabilidad'!$B$5,IF(H27&lt;=24,'Tabla probabilidad'!$B$6,IF(H27&lt;=500,'Tabla probabilidad'!$B$7,IF(H27&lt;=5000,'Tabla probabilidad'!$B$8,IF(H27&gt;5000,'Tabla probabilidad'!$B$9)))))</f>
        <v>Media</v>
      </c>
      <c r="J27" s="381">
        <f>IF(H27&lt;=2,'Tabla probabilidad'!$D$5,IF(H27&lt;=24,'Tabla probabilidad'!$D$6,IF(H27&lt;=500,'Tabla probabilidad'!$D$7,IF(H27&lt;=5000,'Tabla probabilidad'!$D$8,IF(H27&gt;5000,'Tabla probabilidad'!$D$9)))))</f>
        <v>0.6</v>
      </c>
      <c r="K27" s="379" t="s">
        <v>390</v>
      </c>
      <c r="L27" s="379"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Mayor</v>
      </c>
      <c r="M27" s="379"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80%</v>
      </c>
      <c r="N27" s="379" t="str">
        <f>VLOOKUP((I27&amp;L27),Hoja1!$B$4:$C$28,2,0)</f>
        <v xml:space="preserve">Alto </v>
      </c>
      <c r="O27" s="200">
        <v>1</v>
      </c>
      <c r="P27" s="195" t="s">
        <v>391</v>
      </c>
      <c r="Q27" s="200" t="str">
        <f t="shared" si="0"/>
        <v>Probabilidad</v>
      </c>
      <c r="R27" s="200" t="s">
        <v>347</v>
      </c>
      <c r="S27" s="200" t="s">
        <v>348</v>
      </c>
      <c r="T27" s="202">
        <f>VLOOKUP(R27&amp;S27,Hoja1!$Q$4:$R$9,2,0)</f>
        <v>0.45</v>
      </c>
      <c r="U27" s="200" t="s">
        <v>349</v>
      </c>
      <c r="V27" s="200" t="s">
        <v>363</v>
      </c>
      <c r="W27" s="200" t="s">
        <v>351</v>
      </c>
      <c r="X27" s="202">
        <f>IF(Q27="Probabilidad",($J$27*T27),IF(Q27="Impacto"," "))</f>
        <v>0.27</v>
      </c>
      <c r="Y27" s="202" t="str">
        <f>IF(Z27&lt;=20%,'Tabla probabilidad'!$B$5,IF(Z27&lt;=40%,'Tabla probabilidad'!$B$6,IF(Z27&lt;=60%,'Tabla probabilidad'!$B$7,IF(Z27&lt;=80%,'Tabla probabilidad'!$B$8,IF(Z27&lt;=100%,'Tabla probabilidad'!$B$9)))))</f>
        <v>Baja</v>
      </c>
      <c r="Z27" s="202">
        <f>IF(R27="Preventivo",(J27-(J27*T27)),IF(R27="Detectivo",(J27-(J27*T27)),IF(R27="Correctivo",(J27))))</f>
        <v>0.32999999999999996</v>
      </c>
      <c r="AA27" s="377" t="str">
        <f>IF(AB27&lt;=20%,'Tabla probabilidad'!$B$5,IF(AB27&lt;=40%,'Tabla probabilidad'!$B$6,IF(AB27&lt;=60%,'Tabla probabilidad'!$B$7,IF(AB27&lt;=80%,'Tabla probabilidad'!$B$8,IF(AB27&lt;=100%,'Tabla probabilidad'!$B$9)))))</f>
        <v>Baja</v>
      </c>
      <c r="AB27" s="377">
        <f>AVERAGE(Z27:Z31)</f>
        <v>0.35399999999999998</v>
      </c>
      <c r="AC27" s="202" t="str">
        <f t="shared" si="1"/>
        <v>Mayor</v>
      </c>
      <c r="AD27" s="202">
        <f>IF(Q27="Probabilidad",(($M$27-0)),IF(Q27="Impacto",($M$27-($M$27*T27))))</f>
        <v>0.8</v>
      </c>
      <c r="AE27" s="377" t="str">
        <f>IF(AF27&lt;=20%,"Leve",IF(AF27&lt;=40%,"Menor",IF(AF27&lt;=60%,"Moderado",IF(AF27&lt;=80%,"Mayor",IF(AF27&lt;=100%,"Catastrófico")))))</f>
        <v>Mayor</v>
      </c>
      <c r="AF27" s="377">
        <f>AVERAGE(AD27:AD31)</f>
        <v>0.8</v>
      </c>
      <c r="AG27" s="387" t="str">
        <f>VLOOKUP(AA27&amp;AE27,Hoja1!$B$4:$C$28,2,0)</f>
        <v xml:space="preserve">Alto </v>
      </c>
      <c r="AH27" s="387" t="s">
        <v>392</v>
      </c>
      <c r="AI27" s="403"/>
      <c r="AJ27" s="403"/>
      <c r="AK27" s="406"/>
      <c r="AL27" s="403"/>
      <c r="AM27" s="409"/>
      <c r="AN27" s="379"/>
    </row>
    <row r="28" spans="1:40" ht="55.5" customHeight="1">
      <c r="A28" s="379"/>
      <c r="B28" s="390"/>
      <c r="C28" s="390"/>
      <c r="D28" s="392"/>
      <c r="E28" s="379"/>
      <c r="F28" s="379"/>
      <c r="G28" s="379"/>
      <c r="H28" s="379"/>
      <c r="I28" s="380"/>
      <c r="J28" s="381"/>
      <c r="K28" s="379"/>
      <c r="L28" s="389"/>
      <c r="M28" s="389"/>
      <c r="N28" s="379"/>
      <c r="O28" s="200">
        <v>2</v>
      </c>
      <c r="P28" s="195" t="s">
        <v>393</v>
      </c>
      <c r="Q28" s="200" t="str">
        <f t="shared" si="0"/>
        <v>Probabilidad</v>
      </c>
      <c r="R28" s="200" t="s">
        <v>347</v>
      </c>
      <c r="S28" s="200" t="s">
        <v>348</v>
      </c>
      <c r="T28" s="202">
        <f>VLOOKUP(R28&amp;S28,Hoja1!$Q$4:$R$9,2,0)</f>
        <v>0.45</v>
      </c>
      <c r="U28" s="200" t="s">
        <v>349</v>
      </c>
      <c r="V28" s="200" t="s">
        <v>363</v>
      </c>
      <c r="W28" s="200" t="s">
        <v>351</v>
      </c>
      <c r="X28" s="202">
        <f t="shared" ref="X28:X31" si="9">IF(Q28="Probabilidad",($J$27*T28),IF(Q28="Impacto"," "))</f>
        <v>0.27</v>
      </c>
      <c r="Y28" s="202" t="str">
        <f>IF(Z28&lt;=20%,'Tabla probabilidad'!$B$5,IF(Z28&lt;=40%,'Tabla probabilidad'!$B$6,IF(Z28&lt;=60%,'Tabla probabilidad'!$B$7,IF(Z28&lt;=80%,'Tabla probabilidad'!$B$8,IF(Z28&lt;=100%,'Tabla probabilidad'!$B$9)))))</f>
        <v>Baja</v>
      </c>
      <c r="Z28" s="202">
        <f>IF(R28="Preventivo",(J27-(J27*T28)),IF(R28="Detectivo",(J27-(J27*T28)),IF(R28="Correctivo",(J27))))</f>
        <v>0.32999999999999996</v>
      </c>
      <c r="AA28" s="378"/>
      <c r="AB28" s="378"/>
      <c r="AC28" s="202" t="str">
        <f t="shared" si="1"/>
        <v>Mayor</v>
      </c>
      <c r="AD28" s="202">
        <f t="shared" ref="AD28:AD31" si="10">IF(Q28="Probabilidad",(($M$27-0)),IF(Q28="Impacto",($M$27-($M$27*T28))))</f>
        <v>0.8</v>
      </c>
      <c r="AE28" s="378"/>
      <c r="AF28" s="378"/>
      <c r="AG28" s="390"/>
      <c r="AH28" s="390"/>
      <c r="AI28" s="404"/>
      <c r="AJ28" s="404"/>
      <c r="AK28" s="407"/>
      <c r="AL28" s="404"/>
      <c r="AM28" s="410"/>
      <c r="AN28" s="379"/>
    </row>
    <row r="29" spans="1:40" ht="49.5" customHeight="1">
      <c r="A29" s="379"/>
      <c r="B29" s="390"/>
      <c r="C29" s="390"/>
      <c r="D29" s="392"/>
      <c r="E29" s="379"/>
      <c r="F29" s="379"/>
      <c r="G29" s="379"/>
      <c r="H29" s="379"/>
      <c r="I29" s="380"/>
      <c r="J29" s="381"/>
      <c r="K29" s="379"/>
      <c r="L29" s="389"/>
      <c r="M29" s="389"/>
      <c r="N29" s="379"/>
      <c r="O29" s="200">
        <v>3</v>
      </c>
      <c r="P29" s="195" t="s">
        <v>394</v>
      </c>
      <c r="Q29" s="200" t="str">
        <f t="shared" si="0"/>
        <v>Probabilidad</v>
      </c>
      <c r="R29" s="200" t="s">
        <v>347</v>
      </c>
      <c r="S29" s="200" t="s">
        <v>348</v>
      </c>
      <c r="T29" s="202">
        <f>VLOOKUP(R29&amp;S29,Hoja1!$Q$4:$R$9,2,0)</f>
        <v>0.45</v>
      </c>
      <c r="U29" s="200" t="s">
        <v>349</v>
      </c>
      <c r="V29" s="200" t="s">
        <v>363</v>
      </c>
      <c r="W29" s="200" t="s">
        <v>351</v>
      </c>
      <c r="X29" s="202">
        <f t="shared" si="9"/>
        <v>0.27</v>
      </c>
      <c r="Y29" s="202" t="str">
        <f>IF(Z29&lt;=20%,'Tabla probabilidad'!$B$5,IF(Z29&lt;=40%,'Tabla probabilidad'!$B$6,IF(Z29&lt;=60%,'Tabla probabilidad'!$B$7,IF(Z29&lt;=80%,'Tabla probabilidad'!$B$8,IF(Z29&lt;=100%,'Tabla probabilidad'!$B$9)))))</f>
        <v>Baja</v>
      </c>
      <c r="Z29" s="202">
        <f>IF(R29="Preventivo",(J27-(J27*T29)),IF(R29="Detectivo",(J27-(J27*T29)),IF(R29="Correctivo",(J27))))</f>
        <v>0.32999999999999996</v>
      </c>
      <c r="AA29" s="378"/>
      <c r="AB29" s="378"/>
      <c r="AC29" s="202" t="str">
        <f t="shared" si="1"/>
        <v>Mayor</v>
      </c>
      <c r="AD29" s="202">
        <f t="shared" si="10"/>
        <v>0.8</v>
      </c>
      <c r="AE29" s="378"/>
      <c r="AF29" s="378"/>
      <c r="AG29" s="390"/>
      <c r="AH29" s="390"/>
      <c r="AI29" s="404"/>
      <c r="AJ29" s="404"/>
      <c r="AK29" s="407"/>
      <c r="AL29" s="404"/>
      <c r="AM29" s="410"/>
      <c r="AN29" s="379"/>
    </row>
    <row r="30" spans="1:40" ht="51" customHeight="1" thickBot="1">
      <c r="A30" s="379"/>
      <c r="B30" s="390"/>
      <c r="C30" s="390"/>
      <c r="D30" s="392"/>
      <c r="E30" s="379"/>
      <c r="F30" s="379"/>
      <c r="G30" s="379"/>
      <c r="H30" s="379"/>
      <c r="I30" s="380"/>
      <c r="J30" s="381"/>
      <c r="K30" s="379"/>
      <c r="L30" s="389"/>
      <c r="M30" s="389"/>
      <c r="N30" s="379"/>
      <c r="O30" s="200">
        <v>4</v>
      </c>
      <c r="P30" s="196" t="s">
        <v>395</v>
      </c>
      <c r="Q30" s="200" t="str">
        <f t="shared" si="0"/>
        <v>Probabilidad</v>
      </c>
      <c r="R30" s="200" t="s">
        <v>354</v>
      </c>
      <c r="S30" s="200" t="s">
        <v>348</v>
      </c>
      <c r="T30" s="202">
        <f>VLOOKUP(R30&amp;S30,Hoja1!$Q$4:$R$9,2,0)</f>
        <v>0.35</v>
      </c>
      <c r="U30" s="200" t="s">
        <v>349</v>
      </c>
      <c r="V30" s="200" t="s">
        <v>363</v>
      </c>
      <c r="W30" s="200" t="s">
        <v>351</v>
      </c>
      <c r="X30" s="202">
        <f t="shared" si="9"/>
        <v>0.21</v>
      </c>
      <c r="Y30" s="202" t="str">
        <f>IF(Z30&lt;=20%,'Tabla probabilidad'!$B$5,IF(Z30&lt;=40%,'Tabla probabilidad'!$B$6,IF(Z30&lt;=60%,'Tabla probabilidad'!$B$7,IF(Z30&lt;=80%,'Tabla probabilidad'!$B$8,IF(Z30&lt;=100%,'Tabla probabilidad'!$B$9)))))</f>
        <v>Baja</v>
      </c>
      <c r="Z30" s="202">
        <f>IF(R30="Preventivo",(J27-(J27*T30)),IF(R30="Detectivo",(J27-(J27*T30)),IF(R30="Correctivo",(J27))))</f>
        <v>0.39</v>
      </c>
      <c r="AA30" s="378"/>
      <c r="AB30" s="378"/>
      <c r="AC30" s="202" t="str">
        <f t="shared" si="1"/>
        <v>Mayor</v>
      </c>
      <c r="AD30" s="202">
        <f t="shared" si="10"/>
        <v>0.8</v>
      </c>
      <c r="AE30" s="378"/>
      <c r="AF30" s="378"/>
      <c r="AG30" s="390"/>
      <c r="AH30" s="390"/>
      <c r="AI30" s="404"/>
      <c r="AJ30" s="404"/>
      <c r="AK30" s="407"/>
      <c r="AL30" s="404"/>
      <c r="AM30" s="410"/>
      <c r="AN30" s="379"/>
    </row>
    <row r="31" spans="1:40" ht="66" customHeight="1" thickBot="1">
      <c r="A31" s="387"/>
      <c r="B31" s="388"/>
      <c r="C31" s="388"/>
      <c r="D31" s="393"/>
      <c r="E31" s="379"/>
      <c r="F31" s="379"/>
      <c r="G31" s="379"/>
      <c r="H31" s="387"/>
      <c r="I31" s="414"/>
      <c r="J31" s="377"/>
      <c r="K31" s="379"/>
      <c r="L31" s="389"/>
      <c r="M31" s="389"/>
      <c r="N31" s="387"/>
      <c r="O31" s="201">
        <v>5</v>
      </c>
      <c r="P31" s="194" t="s">
        <v>396</v>
      </c>
      <c r="Q31" s="201" t="str">
        <f t="shared" si="0"/>
        <v>Probabilidad</v>
      </c>
      <c r="R31" s="201" t="s">
        <v>354</v>
      </c>
      <c r="S31" s="201" t="s">
        <v>348</v>
      </c>
      <c r="T31" s="207">
        <f>VLOOKUP(R31&amp;S31,Hoja1!$Q$4:$R$9,2,0)</f>
        <v>0.35</v>
      </c>
      <c r="U31" s="201" t="s">
        <v>349</v>
      </c>
      <c r="V31" s="201" t="s">
        <v>363</v>
      </c>
      <c r="W31" s="201" t="s">
        <v>351</v>
      </c>
      <c r="X31" s="207">
        <f t="shared" si="9"/>
        <v>0.21</v>
      </c>
      <c r="Y31" s="207" t="str">
        <f>IF(Z31&lt;=20%,'Tabla probabilidad'!$B$5,IF(Z31&lt;=40%,'Tabla probabilidad'!$B$6,IF(Z31&lt;=60%,'Tabla probabilidad'!$B$7,IF(Z31&lt;=80%,'Tabla probabilidad'!$B$8,IF(Z31&lt;=100%,'Tabla probabilidad'!$B$9)))))</f>
        <v>Baja</v>
      </c>
      <c r="Z31" s="207">
        <f>IF(R31="Preventivo",(J27-(J27*T31)),IF(R31="Detectivo",(J27-(J27*T31)),IF(R31="Correctivo",(J27))))</f>
        <v>0.39</v>
      </c>
      <c r="AA31" s="382"/>
      <c r="AB31" s="378"/>
      <c r="AC31" s="207" t="str">
        <f t="shared" si="1"/>
        <v>Mayor</v>
      </c>
      <c r="AD31" s="207">
        <f t="shared" si="10"/>
        <v>0.8</v>
      </c>
      <c r="AE31" s="378"/>
      <c r="AF31" s="378"/>
      <c r="AG31" s="390"/>
      <c r="AH31" s="390"/>
      <c r="AI31" s="405"/>
      <c r="AJ31" s="405"/>
      <c r="AK31" s="408"/>
      <c r="AL31" s="405"/>
      <c r="AM31" s="410"/>
      <c r="AN31" s="387"/>
    </row>
    <row r="32" spans="1:40" ht="90.75" customHeight="1">
      <c r="A32" s="379">
        <v>6</v>
      </c>
      <c r="B32" s="397" t="s">
        <v>397</v>
      </c>
      <c r="C32" s="387" t="s">
        <v>398</v>
      </c>
      <c r="D32" s="391" t="s">
        <v>399</v>
      </c>
      <c r="E32" s="397" t="s">
        <v>400</v>
      </c>
      <c r="F32" s="397" t="s">
        <v>401</v>
      </c>
      <c r="G32" s="379" t="s">
        <v>402</v>
      </c>
      <c r="H32" s="379">
        <v>400</v>
      </c>
      <c r="I32" s="380" t="str">
        <f>IF(H32&lt;=2,'Tabla probabilidad'!$B$5,IF(H32&lt;=24,'Tabla probabilidad'!$B$6,IF(H32&lt;=500,'Tabla probabilidad'!$B$7,IF(H32&lt;=5000,'Tabla probabilidad'!$B$8,IF(H32&gt;5000,'Tabla probabilidad'!$B$9)))))</f>
        <v>Media</v>
      </c>
      <c r="J32" s="381">
        <f>IF(H32&lt;=2,'Tabla probabilidad'!$D$5,IF(H32&lt;=24,'Tabla probabilidad'!$D$6,IF(H32&lt;=500,'Tabla probabilidad'!$D$7,IF(H32&lt;=5000,'Tabla probabilidad'!$D$8,IF(H32&gt;5000,'Tabla probabilidad'!$D$9)))))</f>
        <v>0.6</v>
      </c>
      <c r="K32" s="379" t="s">
        <v>403</v>
      </c>
      <c r="L32" s="379" t="str">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Mayor</v>
      </c>
      <c r="M32" s="379" t="str">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80%</v>
      </c>
      <c r="N32" s="379" t="str">
        <f>VLOOKUP((I32&amp;L32),Hoja1!$B$4:$C$28,2,0)</f>
        <v xml:space="preserve">Alto </v>
      </c>
      <c r="O32" s="200">
        <v>1</v>
      </c>
      <c r="P32" s="193" t="s">
        <v>404</v>
      </c>
      <c r="Q32" s="200" t="str">
        <f t="shared" ref="Q32:Q41" si="11">IF(R32="Preventivo","Probabilidad",IF(R32="Detectivo","Probabilidad", IF(R32="Correctivo","Impacto")))</f>
        <v>Probabilidad</v>
      </c>
      <c r="R32" s="200" t="s">
        <v>347</v>
      </c>
      <c r="S32" s="200" t="s">
        <v>348</v>
      </c>
      <c r="T32" s="202">
        <f>VLOOKUP(R32&amp;S32,Hoja1!$Q$4:$R$9,2,0)</f>
        <v>0.45</v>
      </c>
      <c r="U32" s="200" t="s">
        <v>349</v>
      </c>
      <c r="V32" s="200" t="s">
        <v>363</v>
      </c>
      <c r="W32" s="200" t="s">
        <v>351</v>
      </c>
      <c r="X32" s="202">
        <f>IF(Q32="Probabilidad",($J$32*T32),IF(Q32="Impacto"," "))</f>
        <v>0.27</v>
      </c>
      <c r="Y32" s="202" t="str">
        <f>IF(Z32&lt;=20%,'Tabla probabilidad'!$B$5,IF(Z32&lt;=40%,'Tabla probabilidad'!$B$6,IF(Z32&lt;=60%,'Tabla probabilidad'!$B$7,IF(Z32&lt;=80%,'Tabla probabilidad'!$B$8,IF(Z32&lt;=100%,'Tabla probabilidad'!$B$9)))))</f>
        <v>Baja</v>
      </c>
      <c r="Z32" s="202">
        <f>IF(R32="Preventivo",(J32-(J32*T32)),IF(R32="Detectivo",(J32-(J32*T32)),IF(R32="Correctivo",(J32))))</f>
        <v>0.32999999999999996</v>
      </c>
      <c r="AA32" s="377" t="str">
        <f>IF(AB32&lt;=20%,'Tabla probabilidad'!$B$5,IF(AB32&lt;=40%,'Tabla probabilidad'!$B$6,IF(AB32&lt;=60%,'Tabla probabilidad'!$B$7,IF(AB32&lt;=80%,'Tabla probabilidad'!$B$8,IF(AB32&lt;=100%,'Tabla probabilidad'!$B$9)))))</f>
        <v>Baja</v>
      </c>
      <c r="AB32" s="377">
        <f>AVERAGE(Z32:Z36)</f>
        <v>0.32999999999999996</v>
      </c>
      <c r="AC32" s="202" t="str">
        <f t="shared" ref="AC32:AC51" si="12">IF(AD32&lt;=20%,"Leve",IF(AD32&lt;=40%,"Menor",IF(AD32&lt;=60%,"Moderado",IF(AD32&lt;=80%,"Mayor",IF(AD32&lt;=100%,"Catastrófico")))))</f>
        <v>Mayor</v>
      </c>
      <c r="AD32" s="202">
        <f>IF(Q32="Probabilidad",(($M$32-0)),IF(Q32="Impacto",($M$32-($M$32*T32))))</f>
        <v>0.8</v>
      </c>
      <c r="AE32" s="377" t="str">
        <f>IF(AF32&lt;=20%,"Leve",IF(AF32&lt;=40%,"Menor",IF(AF32&lt;=60%,"Moderado",IF(AF32&lt;=80%,"Mayor",IF(AF32&lt;=100%,"Catastrófico")))))</f>
        <v>Mayor</v>
      </c>
      <c r="AF32" s="377">
        <f>AVERAGE(AD32:AD36)</f>
        <v>0.80000000000000016</v>
      </c>
      <c r="AG32" s="387" t="str">
        <f>VLOOKUP(AA32&amp;AE32,Hoja1!$B$4:$C$28,2,0)</f>
        <v xml:space="preserve">Alto </v>
      </c>
      <c r="AH32" s="387" t="s">
        <v>352</v>
      </c>
      <c r="AI32" s="397"/>
      <c r="AJ32" s="397"/>
      <c r="AK32" s="411"/>
      <c r="AL32" s="397"/>
      <c r="AM32" s="409"/>
      <c r="AN32" s="379"/>
    </row>
    <row r="33" spans="1:298" ht="44.25" customHeight="1">
      <c r="A33" s="379"/>
      <c r="B33" s="398"/>
      <c r="C33" s="390"/>
      <c r="D33" s="392"/>
      <c r="E33" s="398"/>
      <c r="F33" s="398"/>
      <c r="G33" s="379"/>
      <c r="H33" s="379"/>
      <c r="I33" s="380"/>
      <c r="J33" s="381"/>
      <c r="K33" s="379"/>
      <c r="L33" s="389"/>
      <c r="M33" s="389"/>
      <c r="N33" s="379"/>
      <c r="O33" s="200">
        <v>2</v>
      </c>
      <c r="P33" s="193" t="s">
        <v>405</v>
      </c>
      <c r="Q33" s="200" t="str">
        <f t="shared" si="11"/>
        <v>Probabilidad</v>
      </c>
      <c r="R33" s="200" t="s">
        <v>347</v>
      </c>
      <c r="S33" s="200" t="s">
        <v>348</v>
      </c>
      <c r="T33" s="202">
        <f>VLOOKUP(R33&amp;S33,Hoja1!$Q$4:$R$9,2,0)</f>
        <v>0.45</v>
      </c>
      <c r="U33" s="200" t="s">
        <v>349</v>
      </c>
      <c r="V33" s="200" t="s">
        <v>363</v>
      </c>
      <c r="W33" s="200" t="s">
        <v>351</v>
      </c>
      <c r="X33" s="202">
        <f t="shared" ref="X33:X36" si="13">IF(Q33="Probabilidad",($J$32*T33),IF(Q33="Impacto"," "))</f>
        <v>0.27</v>
      </c>
      <c r="Y33" s="202" t="str">
        <f>IF(Z33&lt;=20%,'Tabla probabilidad'!$B$5,IF(Z33&lt;=40%,'Tabla probabilidad'!$B$6,IF(Z33&lt;=60%,'Tabla probabilidad'!$B$7,IF(Z33&lt;=80%,'Tabla probabilidad'!$B$8,IF(Z33&lt;=100%,'Tabla probabilidad'!$B$9)))))</f>
        <v>Baja</v>
      </c>
      <c r="Z33" s="202">
        <f>IF(R33="Preventivo",(J32-(J32*T33)),IF(R33="Detectivo",(J32-(J32*T33)),IF(R33="Correctivo",(J32))))</f>
        <v>0.32999999999999996</v>
      </c>
      <c r="AA33" s="378"/>
      <c r="AB33" s="378"/>
      <c r="AC33" s="202" t="str">
        <f t="shared" si="12"/>
        <v>Mayor</v>
      </c>
      <c r="AD33" s="202">
        <f t="shared" ref="AD33:AD36" si="14">IF(Q33="Probabilidad",(($M$32-0)),IF(Q33="Impacto",($M$32-($M$32*T33))))</f>
        <v>0.8</v>
      </c>
      <c r="AE33" s="378"/>
      <c r="AF33" s="378"/>
      <c r="AG33" s="390"/>
      <c r="AH33" s="390"/>
      <c r="AI33" s="398"/>
      <c r="AJ33" s="398"/>
      <c r="AK33" s="412"/>
      <c r="AL33" s="398"/>
      <c r="AM33" s="410"/>
      <c r="AN33" s="379"/>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c r="DJ33" s="191"/>
      <c r="DK33" s="191"/>
      <c r="DL33" s="191"/>
      <c r="DM33" s="191"/>
      <c r="DN33" s="191"/>
      <c r="DO33" s="191"/>
      <c r="DP33" s="191"/>
      <c r="DQ33" s="191"/>
      <c r="DR33" s="191"/>
      <c r="DS33" s="191"/>
      <c r="DT33" s="191"/>
      <c r="DU33" s="191"/>
      <c r="DV33" s="191"/>
      <c r="DW33" s="191"/>
      <c r="DX33" s="191"/>
      <c r="DY33" s="191"/>
      <c r="DZ33" s="191"/>
      <c r="EA33" s="191"/>
      <c r="EB33" s="191"/>
      <c r="EC33" s="191"/>
      <c r="ED33" s="191"/>
      <c r="EE33" s="191"/>
      <c r="EF33" s="191"/>
      <c r="EG33" s="191"/>
      <c r="EH33" s="191"/>
      <c r="EI33" s="191"/>
      <c r="EJ33" s="191"/>
      <c r="EK33" s="191"/>
      <c r="EL33" s="191"/>
      <c r="EM33" s="191"/>
      <c r="EN33" s="191"/>
      <c r="EO33" s="191"/>
      <c r="EP33" s="191"/>
      <c r="EQ33" s="191"/>
      <c r="ER33" s="191"/>
      <c r="ES33" s="191"/>
      <c r="ET33" s="191"/>
      <c r="EU33" s="191"/>
      <c r="EV33" s="191"/>
      <c r="EW33" s="191"/>
      <c r="EX33" s="191"/>
      <c r="EY33" s="191"/>
      <c r="EZ33" s="191"/>
      <c r="FA33" s="191"/>
      <c r="FB33" s="191"/>
      <c r="FC33" s="191"/>
      <c r="FD33" s="191"/>
      <c r="FE33" s="191"/>
      <c r="FF33" s="191"/>
      <c r="FG33" s="191"/>
      <c r="FH33" s="191"/>
      <c r="FI33" s="191"/>
      <c r="FJ33" s="191"/>
      <c r="FK33" s="191"/>
      <c r="FL33" s="191"/>
      <c r="FM33" s="191"/>
      <c r="FN33" s="191"/>
      <c r="FO33" s="191"/>
      <c r="FP33" s="191"/>
      <c r="FQ33" s="191"/>
      <c r="FR33" s="191"/>
      <c r="FS33" s="191"/>
      <c r="FT33" s="191"/>
      <c r="FU33" s="191"/>
      <c r="FV33" s="191"/>
      <c r="FW33" s="191"/>
      <c r="FX33" s="191"/>
      <c r="FY33" s="191"/>
      <c r="FZ33" s="191"/>
      <c r="GA33" s="191"/>
      <c r="GB33" s="191"/>
      <c r="GC33" s="191"/>
      <c r="GD33" s="191"/>
      <c r="GE33" s="191"/>
      <c r="GF33" s="191"/>
      <c r="GG33" s="191"/>
      <c r="GH33" s="191"/>
      <c r="GI33" s="191"/>
      <c r="GJ33" s="191"/>
      <c r="GK33" s="191"/>
      <c r="GL33" s="191"/>
      <c r="GM33" s="191"/>
      <c r="GN33" s="191"/>
      <c r="GO33" s="191"/>
      <c r="GP33" s="191"/>
      <c r="GQ33" s="191"/>
      <c r="GR33" s="191"/>
      <c r="GS33" s="191"/>
      <c r="GT33" s="191"/>
      <c r="GU33" s="191"/>
      <c r="GV33" s="191"/>
      <c r="GW33" s="191"/>
      <c r="GX33" s="191"/>
      <c r="GY33" s="191"/>
      <c r="GZ33" s="191"/>
      <c r="HA33" s="191"/>
      <c r="HB33" s="191"/>
      <c r="HC33" s="191"/>
      <c r="HD33" s="191"/>
      <c r="HE33" s="191"/>
      <c r="HF33" s="191"/>
      <c r="HG33" s="191"/>
      <c r="HH33" s="191"/>
      <c r="HI33" s="191"/>
      <c r="HJ33" s="191"/>
      <c r="HK33" s="191"/>
      <c r="HL33" s="191"/>
      <c r="HM33" s="191"/>
      <c r="HN33" s="191"/>
      <c r="HO33" s="191"/>
      <c r="HP33" s="191"/>
      <c r="HQ33" s="191"/>
      <c r="HR33" s="191"/>
      <c r="HS33" s="191"/>
      <c r="HT33" s="191"/>
      <c r="HU33" s="191"/>
      <c r="HV33" s="191"/>
      <c r="HW33" s="191"/>
      <c r="HX33" s="191"/>
      <c r="HY33" s="191"/>
      <c r="HZ33" s="191"/>
      <c r="IA33" s="191"/>
      <c r="IB33" s="191"/>
      <c r="IC33" s="191"/>
      <c r="ID33" s="191"/>
      <c r="IE33" s="191"/>
      <c r="IF33" s="191"/>
      <c r="IG33" s="191"/>
      <c r="IH33" s="191"/>
      <c r="II33" s="191"/>
      <c r="IJ33" s="191"/>
      <c r="IK33" s="191"/>
      <c r="IL33" s="191"/>
      <c r="IM33" s="191"/>
      <c r="IN33" s="191"/>
      <c r="IO33" s="191"/>
      <c r="IP33" s="191"/>
      <c r="IQ33" s="191"/>
      <c r="IR33" s="191"/>
      <c r="IS33" s="191"/>
      <c r="IT33" s="191"/>
      <c r="IU33" s="191"/>
      <c r="IV33" s="191"/>
      <c r="IW33" s="191"/>
      <c r="IX33" s="191"/>
      <c r="IY33" s="191"/>
      <c r="IZ33" s="191"/>
      <c r="JA33" s="191"/>
      <c r="JB33" s="191"/>
      <c r="JC33" s="191"/>
      <c r="JD33" s="191"/>
      <c r="JE33" s="191"/>
      <c r="JF33" s="191"/>
      <c r="JG33" s="191"/>
      <c r="JH33" s="191"/>
      <c r="JI33" s="191"/>
      <c r="JJ33" s="191"/>
      <c r="JK33" s="191"/>
      <c r="JL33" s="191"/>
      <c r="JM33" s="191"/>
      <c r="JN33" s="191"/>
      <c r="JO33" s="191"/>
      <c r="JP33" s="191"/>
      <c r="JQ33" s="191"/>
      <c r="JR33" s="191"/>
      <c r="JS33" s="191"/>
      <c r="JT33" s="191"/>
      <c r="JU33" s="191"/>
      <c r="JV33" s="191"/>
      <c r="JW33" s="191"/>
      <c r="JX33" s="191"/>
      <c r="JY33" s="191"/>
      <c r="JZ33" s="191"/>
      <c r="KA33" s="191"/>
      <c r="KB33" s="191"/>
      <c r="KC33" s="191"/>
      <c r="KD33" s="191"/>
      <c r="KE33" s="191"/>
      <c r="KF33" s="191"/>
      <c r="KG33" s="191"/>
      <c r="KH33" s="191"/>
      <c r="KI33" s="191"/>
      <c r="KJ33" s="191"/>
      <c r="KK33" s="191"/>
      <c r="KL33" s="191"/>
    </row>
    <row r="34" spans="1:298" s="192" customFormat="1" ht="44.25" customHeight="1">
      <c r="A34" s="379"/>
      <c r="B34" s="398"/>
      <c r="C34" s="390"/>
      <c r="D34" s="392"/>
      <c r="E34" s="398"/>
      <c r="F34" s="398"/>
      <c r="G34" s="379"/>
      <c r="H34" s="379"/>
      <c r="I34" s="380"/>
      <c r="J34" s="381"/>
      <c r="K34" s="379"/>
      <c r="L34" s="389"/>
      <c r="M34" s="389"/>
      <c r="N34" s="379"/>
      <c r="O34" s="200">
        <v>3</v>
      </c>
      <c r="P34" s="193" t="s">
        <v>406</v>
      </c>
      <c r="Q34" s="200" t="s">
        <v>407</v>
      </c>
      <c r="R34" s="200" t="s">
        <v>354</v>
      </c>
      <c r="S34" s="200" t="s">
        <v>348</v>
      </c>
      <c r="T34" s="202">
        <v>0.45</v>
      </c>
      <c r="U34" s="200" t="s">
        <v>349</v>
      </c>
      <c r="V34" s="200" t="s">
        <v>363</v>
      </c>
      <c r="W34" s="200" t="s">
        <v>351</v>
      </c>
      <c r="X34" s="202"/>
      <c r="Y34" s="202"/>
      <c r="Z34" s="202"/>
      <c r="AA34" s="378"/>
      <c r="AB34" s="378"/>
      <c r="AC34" s="202"/>
      <c r="AD34" s="202"/>
      <c r="AE34" s="378"/>
      <c r="AF34" s="378"/>
      <c r="AG34" s="390"/>
      <c r="AH34" s="390"/>
      <c r="AI34" s="398"/>
      <c r="AJ34" s="398"/>
      <c r="AK34" s="412"/>
      <c r="AL34" s="398"/>
      <c r="AM34" s="410"/>
      <c r="AN34" s="379"/>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c r="CQ34" s="191"/>
      <c r="CR34" s="191"/>
      <c r="CS34" s="191"/>
      <c r="CT34" s="191"/>
      <c r="CU34" s="191"/>
      <c r="CV34" s="191"/>
      <c r="CW34" s="191"/>
      <c r="CX34" s="191"/>
      <c r="CY34" s="191"/>
      <c r="CZ34" s="191"/>
      <c r="DA34" s="191"/>
      <c r="DB34" s="191"/>
      <c r="DC34" s="191"/>
      <c r="DD34" s="191"/>
      <c r="DE34" s="191"/>
      <c r="DF34" s="191"/>
      <c r="DG34" s="191"/>
      <c r="DH34" s="191"/>
      <c r="DI34" s="191"/>
      <c r="DJ34" s="191"/>
      <c r="DK34" s="191"/>
      <c r="DL34" s="191"/>
      <c r="DM34" s="191"/>
      <c r="DN34" s="191"/>
      <c r="DO34" s="191"/>
      <c r="DP34" s="191"/>
      <c r="DQ34" s="191"/>
      <c r="DR34" s="191"/>
      <c r="DS34" s="191"/>
      <c r="DT34" s="191"/>
      <c r="DU34" s="191"/>
      <c r="DV34" s="191"/>
      <c r="DW34" s="191"/>
      <c r="DX34" s="191"/>
      <c r="DY34" s="191"/>
      <c r="DZ34" s="191"/>
      <c r="EA34" s="191"/>
      <c r="EB34" s="191"/>
      <c r="EC34" s="191"/>
      <c r="ED34" s="191"/>
      <c r="EE34" s="191"/>
      <c r="EF34" s="191"/>
      <c r="EG34" s="191"/>
      <c r="EH34" s="191"/>
      <c r="EI34" s="191"/>
      <c r="EJ34" s="191"/>
      <c r="EK34" s="191"/>
      <c r="EL34" s="191"/>
      <c r="EM34" s="191"/>
      <c r="EN34" s="191"/>
      <c r="EO34" s="191"/>
      <c r="EP34" s="191"/>
      <c r="EQ34" s="191"/>
      <c r="ER34" s="191"/>
      <c r="ES34" s="191"/>
      <c r="ET34" s="191"/>
      <c r="EU34" s="191"/>
      <c r="EV34" s="191"/>
      <c r="EW34" s="191"/>
      <c r="EX34" s="191"/>
      <c r="EY34" s="191"/>
      <c r="EZ34" s="191"/>
      <c r="FA34" s="191"/>
      <c r="FB34" s="191"/>
      <c r="FC34" s="191"/>
      <c r="FD34" s="191"/>
      <c r="FE34" s="191"/>
      <c r="FF34" s="191"/>
      <c r="FG34" s="191"/>
      <c r="FH34" s="191"/>
      <c r="FI34" s="191"/>
      <c r="FJ34" s="191"/>
      <c r="FK34" s="191"/>
      <c r="FL34" s="191"/>
      <c r="FM34" s="191"/>
      <c r="FN34" s="191"/>
      <c r="FO34" s="191"/>
      <c r="FP34" s="191"/>
      <c r="FQ34" s="191"/>
      <c r="FR34" s="191"/>
      <c r="FS34" s="191"/>
      <c r="FT34" s="191"/>
      <c r="FU34" s="191"/>
      <c r="FV34" s="191"/>
      <c r="FW34" s="191"/>
      <c r="FX34" s="191"/>
      <c r="FY34" s="191"/>
      <c r="FZ34" s="191"/>
      <c r="GA34" s="191"/>
      <c r="GB34" s="191"/>
      <c r="GC34" s="191"/>
      <c r="GD34" s="191"/>
      <c r="GE34" s="191"/>
      <c r="GF34" s="191"/>
      <c r="GG34" s="191"/>
      <c r="GH34" s="191"/>
      <c r="GI34" s="191"/>
      <c r="GJ34" s="191"/>
      <c r="GK34" s="191"/>
      <c r="GL34" s="191"/>
      <c r="GM34" s="191"/>
      <c r="GN34" s="191"/>
      <c r="GO34" s="191"/>
      <c r="GP34" s="191"/>
      <c r="GQ34" s="191"/>
      <c r="GR34" s="191"/>
      <c r="GS34" s="191"/>
      <c r="GT34" s="191"/>
      <c r="GU34" s="191"/>
      <c r="GV34" s="191"/>
      <c r="GW34" s="191"/>
      <c r="GX34" s="191"/>
      <c r="GY34" s="191"/>
      <c r="GZ34" s="191"/>
      <c r="HA34" s="191"/>
      <c r="HB34" s="191"/>
      <c r="HC34" s="191"/>
      <c r="HD34" s="191"/>
      <c r="HE34" s="191"/>
      <c r="HF34" s="191"/>
      <c r="HG34" s="191"/>
      <c r="HH34" s="191"/>
      <c r="HI34" s="191"/>
      <c r="HJ34" s="191"/>
      <c r="HK34" s="191"/>
      <c r="HL34" s="191"/>
      <c r="HM34" s="191"/>
      <c r="HN34" s="191"/>
      <c r="HO34" s="191"/>
      <c r="HP34" s="191"/>
      <c r="HQ34" s="191"/>
      <c r="HR34" s="191"/>
      <c r="HS34" s="191"/>
      <c r="HT34" s="191"/>
      <c r="HU34" s="191"/>
      <c r="HV34" s="191"/>
      <c r="HW34" s="191"/>
      <c r="HX34" s="191"/>
      <c r="HY34" s="191"/>
      <c r="HZ34" s="191"/>
      <c r="IA34" s="191"/>
      <c r="IB34" s="191"/>
      <c r="IC34" s="191"/>
      <c r="ID34" s="191"/>
      <c r="IE34" s="191"/>
      <c r="IF34" s="191"/>
      <c r="IG34" s="191"/>
      <c r="IH34" s="191"/>
      <c r="II34" s="191"/>
      <c r="IJ34" s="191"/>
      <c r="IK34" s="191"/>
      <c r="IL34" s="191"/>
      <c r="IM34" s="191"/>
      <c r="IN34" s="191"/>
      <c r="IO34" s="191"/>
      <c r="IP34" s="191"/>
      <c r="IQ34" s="191"/>
      <c r="IR34" s="191"/>
      <c r="IS34" s="191"/>
      <c r="IT34" s="191"/>
      <c r="IU34" s="191"/>
      <c r="IV34" s="191"/>
      <c r="IW34" s="191"/>
      <c r="IX34" s="191"/>
      <c r="IY34" s="191"/>
      <c r="IZ34" s="191"/>
      <c r="JA34" s="191"/>
      <c r="JB34" s="191"/>
      <c r="JC34" s="191"/>
      <c r="JD34" s="191"/>
      <c r="JE34" s="191"/>
      <c r="JF34" s="191"/>
      <c r="JG34" s="191"/>
      <c r="JH34" s="191"/>
      <c r="JI34" s="191"/>
      <c r="JJ34" s="191"/>
      <c r="JK34" s="191"/>
      <c r="JL34" s="191"/>
      <c r="JM34" s="191"/>
      <c r="JN34" s="191"/>
      <c r="JO34" s="191"/>
      <c r="JP34" s="191"/>
      <c r="JQ34" s="191"/>
      <c r="JR34" s="191"/>
      <c r="JS34" s="191"/>
      <c r="JT34" s="191"/>
      <c r="JU34" s="191"/>
      <c r="JV34" s="191"/>
      <c r="JW34" s="191"/>
      <c r="JX34" s="191"/>
      <c r="JY34" s="191"/>
      <c r="JZ34" s="191"/>
      <c r="KA34" s="191"/>
      <c r="KB34" s="191"/>
      <c r="KC34" s="191"/>
      <c r="KD34" s="191"/>
      <c r="KE34" s="191"/>
      <c r="KF34" s="191"/>
      <c r="KG34" s="191"/>
      <c r="KH34" s="191"/>
      <c r="KI34" s="191"/>
      <c r="KJ34" s="191"/>
      <c r="KK34" s="191"/>
      <c r="KL34" s="191"/>
    </row>
    <row r="35" spans="1:298" s="192" customFormat="1" ht="44.25" customHeight="1">
      <c r="A35" s="379"/>
      <c r="B35" s="398"/>
      <c r="C35" s="390"/>
      <c r="D35" s="392"/>
      <c r="E35" s="398"/>
      <c r="F35" s="398"/>
      <c r="G35" s="379"/>
      <c r="H35" s="379"/>
      <c r="I35" s="380"/>
      <c r="J35" s="381"/>
      <c r="K35" s="379"/>
      <c r="L35" s="389"/>
      <c r="M35" s="389"/>
      <c r="N35" s="379"/>
      <c r="O35" s="200">
        <v>4</v>
      </c>
      <c r="P35" s="197" t="s">
        <v>408</v>
      </c>
      <c r="Q35" s="200" t="s">
        <v>407</v>
      </c>
      <c r="R35" s="200" t="s">
        <v>347</v>
      </c>
      <c r="S35" s="200" t="s">
        <v>348</v>
      </c>
      <c r="T35" s="202">
        <v>0.35</v>
      </c>
      <c r="U35" s="200" t="s">
        <v>349</v>
      </c>
      <c r="V35" s="200" t="s">
        <v>363</v>
      </c>
      <c r="W35" s="200" t="s">
        <v>351</v>
      </c>
      <c r="X35" s="202"/>
      <c r="Y35" s="202"/>
      <c r="Z35" s="202"/>
      <c r="AA35" s="378"/>
      <c r="AB35" s="378"/>
      <c r="AC35" s="202"/>
      <c r="AD35" s="202"/>
      <c r="AE35" s="378"/>
      <c r="AF35" s="378"/>
      <c r="AG35" s="390"/>
      <c r="AH35" s="390"/>
      <c r="AI35" s="398"/>
      <c r="AJ35" s="398"/>
      <c r="AK35" s="412"/>
      <c r="AL35" s="398"/>
      <c r="AM35" s="410"/>
      <c r="AN35" s="379"/>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c r="CP35" s="191"/>
      <c r="CQ35" s="191"/>
      <c r="CR35" s="191"/>
      <c r="CS35" s="191"/>
      <c r="CT35" s="191"/>
      <c r="CU35" s="191"/>
      <c r="CV35" s="191"/>
      <c r="CW35" s="191"/>
      <c r="CX35" s="191"/>
      <c r="CY35" s="191"/>
      <c r="CZ35" s="191"/>
      <c r="DA35" s="191"/>
      <c r="DB35" s="191"/>
      <c r="DC35" s="191"/>
      <c r="DD35" s="191"/>
      <c r="DE35" s="191"/>
      <c r="DF35" s="191"/>
      <c r="DG35" s="191"/>
      <c r="DH35" s="191"/>
      <c r="DI35" s="191"/>
      <c r="DJ35" s="191"/>
      <c r="DK35" s="191"/>
      <c r="DL35" s="191"/>
      <c r="DM35" s="191"/>
      <c r="DN35" s="191"/>
      <c r="DO35" s="191"/>
      <c r="DP35" s="191"/>
      <c r="DQ35" s="191"/>
      <c r="DR35" s="191"/>
      <c r="DS35" s="191"/>
      <c r="DT35" s="191"/>
      <c r="DU35" s="191"/>
      <c r="DV35" s="191"/>
      <c r="DW35" s="191"/>
      <c r="DX35" s="191"/>
      <c r="DY35" s="191"/>
      <c r="DZ35" s="191"/>
      <c r="EA35" s="191"/>
      <c r="EB35" s="191"/>
      <c r="EC35" s="191"/>
      <c r="ED35" s="191"/>
      <c r="EE35" s="191"/>
      <c r="EF35" s="191"/>
      <c r="EG35" s="191"/>
      <c r="EH35" s="191"/>
      <c r="EI35" s="191"/>
      <c r="EJ35" s="191"/>
      <c r="EK35" s="191"/>
      <c r="EL35" s="191"/>
      <c r="EM35" s="191"/>
      <c r="EN35" s="191"/>
      <c r="EO35" s="191"/>
      <c r="EP35" s="191"/>
      <c r="EQ35" s="191"/>
      <c r="ER35" s="191"/>
      <c r="ES35" s="191"/>
      <c r="ET35" s="191"/>
      <c r="EU35" s="191"/>
      <c r="EV35" s="191"/>
      <c r="EW35" s="191"/>
      <c r="EX35" s="191"/>
      <c r="EY35" s="191"/>
      <c r="EZ35" s="191"/>
      <c r="FA35" s="191"/>
      <c r="FB35" s="191"/>
      <c r="FC35" s="191"/>
      <c r="FD35" s="191"/>
      <c r="FE35" s="191"/>
      <c r="FF35" s="191"/>
      <c r="FG35" s="191"/>
      <c r="FH35" s="191"/>
      <c r="FI35" s="191"/>
      <c r="FJ35" s="191"/>
      <c r="FK35" s="191"/>
      <c r="FL35" s="191"/>
      <c r="FM35" s="191"/>
      <c r="FN35" s="191"/>
      <c r="FO35" s="191"/>
      <c r="FP35" s="191"/>
      <c r="FQ35" s="191"/>
      <c r="FR35" s="191"/>
      <c r="FS35" s="191"/>
      <c r="FT35" s="191"/>
      <c r="FU35" s="191"/>
      <c r="FV35" s="191"/>
      <c r="FW35" s="191"/>
      <c r="FX35" s="191"/>
      <c r="FY35" s="191"/>
      <c r="FZ35" s="191"/>
      <c r="GA35" s="191"/>
      <c r="GB35" s="191"/>
      <c r="GC35" s="191"/>
      <c r="GD35" s="191"/>
      <c r="GE35" s="191"/>
      <c r="GF35" s="191"/>
      <c r="GG35" s="191"/>
      <c r="GH35" s="191"/>
      <c r="GI35" s="191"/>
      <c r="GJ35" s="191"/>
      <c r="GK35" s="191"/>
      <c r="GL35" s="191"/>
      <c r="GM35" s="191"/>
      <c r="GN35" s="191"/>
      <c r="GO35" s="191"/>
      <c r="GP35" s="191"/>
      <c r="GQ35" s="191"/>
      <c r="GR35" s="191"/>
      <c r="GS35" s="191"/>
      <c r="GT35" s="191"/>
      <c r="GU35" s="191"/>
      <c r="GV35" s="191"/>
      <c r="GW35" s="191"/>
      <c r="GX35" s="191"/>
      <c r="GY35" s="191"/>
      <c r="GZ35" s="191"/>
      <c r="HA35" s="191"/>
      <c r="HB35" s="191"/>
      <c r="HC35" s="191"/>
      <c r="HD35" s="191"/>
      <c r="HE35" s="191"/>
      <c r="HF35" s="191"/>
      <c r="HG35" s="191"/>
      <c r="HH35" s="191"/>
      <c r="HI35" s="191"/>
      <c r="HJ35" s="191"/>
      <c r="HK35" s="191"/>
      <c r="HL35" s="191"/>
      <c r="HM35" s="191"/>
      <c r="HN35" s="191"/>
      <c r="HO35" s="191"/>
      <c r="HP35" s="191"/>
      <c r="HQ35" s="191"/>
      <c r="HR35" s="191"/>
      <c r="HS35" s="191"/>
      <c r="HT35" s="191"/>
      <c r="HU35" s="191"/>
      <c r="HV35" s="191"/>
      <c r="HW35" s="191"/>
      <c r="HX35" s="191"/>
      <c r="HY35" s="191"/>
      <c r="HZ35" s="191"/>
      <c r="IA35" s="191"/>
      <c r="IB35" s="191"/>
      <c r="IC35" s="191"/>
      <c r="ID35" s="191"/>
      <c r="IE35" s="191"/>
      <c r="IF35" s="191"/>
      <c r="IG35" s="191"/>
      <c r="IH35" s="191"/>
      <c r="II35" s="191"/>
      <c r="IJ35" s="191"/>
      <c r="IK35" s="191"/>
      <c r="IL35" s="191"/>
      <c r="IM35" s="191"/>
      <c r="IN35" s="191"/>
      <c r="IO35" s="191"/>
      <c r="IP35" s="191"/>
      <c r="IQ35" s="191"/>
      <c r="IR35" s="191"/>
      <c r="IS35" s="191"/>
      <c r="IT35" s="191"/>
      <c r="IU35" s="191"/>
      <c r="IV35" s="191"/>
      <c r="IW35" s="191"/>
      <c r="IX35" s="191"/>
      <c r="IY35" s="191"/>
      <c r="IZ35" s="191"/>
      <c r="JA35" s="191"/>
      <c r="JB35" s="191"/>
      <c r="JC35" s="191"/>
      <c r="JD35" s="191"/>
      <c r="JE35" s="191"/>
      <c r="JF35" s="191"/>
      <c r="JG35" s="191"/>
      <c r="JH35" s="191"/>
      <c r="JI35" s="191"/>
      <c r="JJ35" s="191"/>
      <c r="JK35" s="191"/>
      <c r="JL35" s="191"/>
      <c r="JM35" s="191"/>
      <c r="JN35" s="191"/>
      <c r="JO35" s="191"/>
      <c r="JP35" s="191"/>
      <c r="JQ35" s="191"/>
      <c r="JR35" s="191"/>
      <c r="JS35" s="191"/>
      <c r="JT35" s="191"/>
      <c r="JU35" s="191"/>
      <c r="JV35" s="191"/>
      <c r="JW35" s="191"/>
      <c r="JX35" s="191"/>
      <c r="JY35" s="191"/>
      <c r="JZ35" s="191"/>
      <c r="KA35" s="191"/>
      <c r="KB35" s="191"/>
      <c r="KC35" s="191"/>
      <c r="KD35" s="191"/>
      <c r="KE35" s="191"/>
      <c r="KF35" s="191"/>
      <c r="KG35" s="191"/>
      <c r="KH35" s="191"/>
      <c r="KI35" s="191"/>
      <c r="KJ35" s="191"/>
      <c r="KK35" s="191"/>
      <c r="KL35" s="191"/>
    </row>
    <row r="36" spans="1:298" ht="189.75" customHeight="1">
      <c r="A36" s="379"/>
      <c r="B36" s="398"/>
      <c r="C36" s="390"/>
      <c r="D36" s="393"/>
      <c r="E36" s="398"/>
      <c r="F36" s="398"/>
      <c r="G36" s="379"/>
      <c r="H36" s="379"/>
      <c r="I36" s="380"/>
      <c r="J36" s="381"/>
      <c r="K36" s="379"/>
      <c r="L36" s="389"/>
      <c r="M36" s="389"/>
      <c r="N36" s="379"/>
      <c r="O36" s="200">
        <v>5</v>
      </c>
      <c r="P36" s="198" t="s">
        <v>409</v>
      </c>
      <c r="Q36" s="200" t="str">
        <f t="shared" si="11"/>
        <v>Probabilidad</v>
      </c>
      <c r="R36" s="200" t="s">
        <v>347</v>
      </c>
      <c r="S36" s="200" t="s">
        <v>348</v>
      </c>
      <c r="T36" s="202">
        <f>VLOOKUP(R36&amp;S36,Hoja1!$Q$4:$R$9,2,0)</f>
        <v>0.45</v>
      </c>
      <c r="U36" s="200" t="s">
        <v>349</v>
      </c>
      <c r="V36" s="200" t="s">
        <v>363</v>
      </c>
      <c r="W36" s="200" t="s">
        <v>351</v>
      </c>
      <c r="X36" s="202">
        <f t="shared" si="13"/>
        <v>0.27</v>
      </c>
      <c r="Y36" s="202" t="str">
        <f>IF(Z36&lt;=20%,'Tabla probabilidad'!$B$5,IF(Z36&lt;=40%,'Tabla probabilidad'!$B$6,IF(Z36&lt;=60%,'Tabla probabilidad'!$B$7,IF(Z36&lt;=80%,'Tabla probabilidad'!$B$8,IF(Z36&lt;=100%,'Tabla probabilidad'!$B$9)))))</f>
        <v>Baja</v>
      </c>
      <c r="Z36" s="202">
        <f>IF(R36="Preventivo",(J32-(J32*T36)),IF(R36="Detectivo",(J32-(J32*T36)),IF(R36="Correctivo",(J32))))</f>
        <v>0.32999999999999996</v>
      </c>
      <c r="AA36" s="378"/>
      <c r="AB36" s="378"/>
      <c r="AC36" s="202" t="str">
        <f t="shared" si="12"/>
        <v>Mayor</v>
      </c>
      <c r="AD36" s="202">
        <f t="shared" si="14"/>
        <v>0.8</v>
      </c>
      <c r="AE36" s="378"/>
      <c r="AF36" s="378"/>
      <c r="AG36" s="390"/>
      <c r="AH36" s="390"/>
      <c r="AI36" s="399"/>
      <c r="AJ36" s="399"/>
      <c r="AK36" s="413"/>
      <c r="AL36" s="399"/>
      <c r="AM36" s="410"/>
      <c r="AN36" s="379"/>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c r="CP36" s="191"/>
      <c r="CQ36" s="191"/>
      <c r="CR36" s="191"/>
      <c r="CS36" s="191"/>
      <c r="CT36" s="191"/>
      <c r="CU36" s="191"/>
      <c r="CV36" s="191"/>
      <c r="CW36" s="191"/>
      <c r="CX36" s="191"/>
      <c r="CY36" s="191"/>
      <c r="CZ36" s="191"/>
      <c r="DA36" s="191"/>
      <c r="DB36" s="191"/>
      <c r="DC36" s="191"/>
      <c r="DD36" s="191"/>
      <c r="DE36" s="191"/>
      <c r="DF36" s="191"/>
      <c r="DG36" s="191"/>
      <c r="DH36" s="191"/>
      <c r="DI36" s="191"/>
      <c r="DJ36" s="191"/>
      <c r="DK36" s="191"/>
      <c r="DL36" s="191"/>
      <c r="DM36" s="191"/>
      <c r="DN36" s="191"/>
      <c r="DO36" s="191"/>
      <c r="DP36" s="191"/>
      <c r="DQ36" s="191"/>
      <c r="DR36" s="191"/>
      <c r="DS36" s="191"/>
      <c r="DT36" s="191"/>
      <c r="DU36" s="191"/>
      <c r="DV36" s="191"/>
      <c r="DW36" s="191"/>
      <c r="DX36" s="191"/>
      <c r="DY36" s="191"/>
      <c r="DZ36" s="191"/>
      <c r="EA36" s="191"/>
      <c r="EB36" s="191"/>
      <c r="EC36" s="191"/>
      <c r="ED36" s="191"/>
      <c r="EE36" s="191"/>
      <c r="EF36" s="191"/>
      <c r="EG36" s="191"/>
      <c r="EH36" s="191"/>
      <c r="EI36" s="191"/>
      <c r="EJ36" s="191"/>
      <c r="EK36" s="191"/>
      <c r="EL36" s="191"/>
      <c r="EM36" s="191"/>
      <c r="EN36" s="191"/>
      <c r="EO36" s="191"/>
      <c r="EP36" s="191"/>
      <c r="EQ36" s="191"/>
      <c r="ER36" s="191"/>
      <c r="ES36" s="191"/>
      <c r="ET36" s="191"/>
      <c r="EU36" s="191"/>
      <c r="EV36" s="191"/>
      <c r="EW36" s="191"/>
      <c r="EX36" s="191"/>
      <c r="EY36" s="191"/>
      <c r="EZ36" s="191"/>
      <c r="FA36" s="191"/>
      <c r="FB36" s="191"/>
      <c r="FC36" s="191"/>
      <c r="FD36" s="191"/>
      <c r="FE36" s="191"/>
      <c r="FF36" s="191"/>
      <c r="FG36" s="191"/>
      <c r="FH36" s="191"/>
      <c r="FI36" s="191"/>
      <c r="FJ36" s="191"/>
      <c r="FK36" s="191"/>
      <c r="FL36" s="191"/>
      <c r="FM36" s="191"/>
      <c r="FN36" s="191"/>
      <c r="FO36" s="191"/>
      <c r="FP36" s="191"/>
      <c r="FQ36" s="191"/>
      <c r="FR36" s="191"/>
      <c r="FS36" s="191"/>
      <c r="FT36" s="191"/>
      <c r="FU36" s="191"/>
      <c r="FV36" s="191"/>
      <c r="FW36" s="191"/>
      <c r="FX36" s="191"/>
      <c r="FY36" s="191"/>
      <c r="FZ36" s="191"/>
      <c r="GA36" s="191"/>
      <c r="GB36" s="191"/>
      <c r="GC36" s="191"/>
      <c r="GD36" s="191"/>
      <c r="GE36" s="191"/>
      <c r="GF36" s="191"/>
      <c r="GG36" s="191"/>
      <c r="GH36" s="191"/>
      <c r="GI36" s="191"/>
      <c r="GJ36" s="191"/>
      <c r="GK36" s="191"/>
      <c r="GL36" s="191"/>
      <c r="GM36" s="191"/>
      <c r="GN36" s="191"/>
      <c r="GO36" s="191"/>
      <c r="GP36" s="191"/>
      <c r="GQ36" s="191"/>
      <c r="GR36" s="191"/>
      <c r="GS36" s="191"/>
      <c r="GT36" s="191"/>
      <c r="GU36" s="191"/>
      <c r="GV36" s="191"/>
      <c r="GW36" s="191"/>
      <c r="GX36" s="191"/>
      <c r="GY36" s="191"/>
      <c r="GZ36" s="191"/>
      <c r="HA36" s="191"/>
      <c r="HB36" s="191"/>
      <c r="HC36" s="191"/>
      <c r="HD36" s="191"/>
      <c r="HE36" s="191"/>
      <c r="HF36" s="191"/>
      <c r="HG36" s="191"/>
      <c r="HH36" s="191"/>
      <c r="HI36" s="191"/>
      <c r="HJ36" s="191"/>
      <c r="HK36" s="191"/>
      <c r="HL36" s="191"/>
      <c r="HM36" s="191"/>
      <c r="HN36" s="191"/>
      <c r="HO36" s="191"/>
      <c r="HP36" s="191"/>
      <c r="HQ36" s="191"/>
      <c r="HR36" s="191"/>
      <c r="HS36" s="191"/>
      <c r="HT36" s="191"/>
      <c r="HU36" s="191"/>
      <c r="HV36" s="191"/>
      <c r="HW36" s="191"/>
      <c r="HX36" s="191"/>
      <c r="HY36" s="191"/>
      <c r="HZ36" s="191"/>
      <c r="IA36" s="191"/>
      <c r="IB36" s="191"/>
      <c r="IC36" s="191"/>
      <c r="ID36" s="191"/>
      <c r="IE36" s="191"/>
      <c r="IF36" s="191"/>
      <c r="IG36" s="191"/>
      <c r="IH36" s="191"/>
      <c r="II36" s="191"/>
      <c r="IJ36" s="191"/>
      <c r="IK36" s="191"/>
      <c r="IL36" s="191"/>
      <c r="IM36" s="191"/>
      <c r="IN36" s="191"/>
      <c r="IO36" s="191"/>
      <c r="IP36" s="191"/>
      <c r="IQ36" s="191"/>
      <c r="IR36" s="191"/>
      <c r="IS36" s="191"/>
      <c r="IT36" s="191"/>
      <c r="IU36" s="191"/>
      <c r="IV36" s="191"/>
      <c r="IW36" s="191"/>
      <c r="IX36" s="191"/>
      <c r="IY36" s="191"/>
      <c r="IZ36" s="191"/>
      <c r="JA36" s="191"/>
      <c r="JB36" s="191"/>
      <c r="JC36" s="191"/>
      <c r="JD36" s="191"/>
      <c r="JE36" s="191"/>
      <c r="JF36" s="191"/>
      <c r="JG36" s="191"/>
      <c r="JH36" s="191"/>
      <c r="JI36" s="191"/>
      <c r="JJ36" s="191"/>
      <c r="JK36" s="191"/>
      <c r="JL36" s="191"/>
      <c r="JM36" s="191"/>
      <c r="JN36" s="191"/>
      <c r="JO36" s="191"/>
      <c r="JP36" s="191"/>
      <c r="JQ36" s="191"/>
      <c r="JR36" s="191"/>
      <c r="JS36" s="191"/>
      <c r="JT36" s="191"/>
      <c r="JU36" s="191"/>
      <c r="JV36" s="191"/>
      <c r="JW36" s="191"/>
      <c r="JX36" s="191"/>
      <c r="JY36" s="191"/>
      <c r="JZ36" s="191"/>
      <c r="KA36" s="191"/>
      <c r="KB36" s="191"/>
      <c r="KC36" s="191"/>
      <c r="KD36" s="191"/>
      <c r="KE36" s="191"/>
      <c r="KF36" s="191"/>
      <c r="KG36" s="191"/>
      <c r="KH36" s="191"/>
      <c r="KI36" s="191"/>
      <c r="KJ36" s="191"/>
      <c r="KK36" s="191"/>
      <c r="KL36" s="191"/>
    </row>
    <row r="37" spans="1:298" ht="48" customHeight="1">
      <c r="A37" s="379">
        <v>7</v>
      </c>
      <c r="B37" s="387" t="s">
        <v>410</v>
      </c>
      <c r="C37" s="379" t="s">
        <v>340</v>
      </c>
      <c r="D37" s="391" t="s">
        <v>411</v>
      </c>
      <c r="E37" s="397" t="s">
        <v>412</v>
      </c>
      <c r="F37" s="397" t="s">
        <v>413</v>
      </c>
      <c r="G37" s="379" t="s">
        <v>414</v>
      </c>
      <c r="H37" s="379">
        <v>400</v>
      </c>
      <c r="I37" s="380" t="str">
        <f>IF(H37&lt;=2,'Tabla probabilidad'!$B$5,IF(H37&lt;=24,'Tabla probabilidad'!$B$6,IF(H37&lt;=500,'Tabla probabilidad'!$B$7,IF(H37&lt;=5000,'Tabla probabilidad'!$B$8,IF(H37&gt;5000,'Tabla probabilidad'!$B$9)))))</f>
        <v>Media</v>
      </c>
      <c r="J37" s="381">
        <f>IF(H37&lt;=2,'Tabla probabilidad'!$D$5,IF(H37&lt;=24,'Tabla probabilidad'!$D$6,IF(H37&lt;=500,'Tabla probabilidad'!$D$7,IF(H37&lt;=5000,'Tabla probabilidad'!$D$8,IF(H37&gt;5000,'Tabla probabilidad'!$D$9)))))</f>
        <v>0.6</v>
      </c>
      <c r="K37" s="379" t="s">
        <v>415</v>
      </c>
      <c r="L37" s="379" t="str">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Moderado</v>
      </c>
      <c r="M37" s="379" t="str">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60%</v>
      </c>
      <c r="N37" s="379" t="str">
        <f>VLOOKUP((I37&amp;L37),Hoja1!$B$4:$C$28,2,0)</f>
        <v>Moderado</v>
      </c>
      <c r="O37" s="200">
        <v>1</v>
      </c>
      <c r="P37" s="189" t="s">
        <v>416</v>
      </c>
      <c r="Q37" s="200" t="str">
        <f t="shared" si="11"/>
        <v>Probabilidad</v>
      </c>
      <c r="R37" s="200" t="s">
        <v>347</v>
      </c>
      <c r="S37" s="200" t="s">
        <v>348</v>
      </c>
      <c r="T37" s="202">
        <f>VLOOKUP(R37&amp;S37,Hoja1!$Q$4:$R$9,2,0)</f>
        <v>0.45</v>
      </c>
      <c r="U37" s="200" t="s">
        <v>349</v>
      </c>
      <c r="V37" s="200" t="s">
        <v>363</v>
      </c>
      <c r="W37" s="200" t="s">
        <v>351</v>
      </c>
      <c r="X37" s="202">
        <f>IF(Q37="Probabilidad",($J$37*T37),IF(Q37="Impacto"," "))</f>
        <v>0.27</v>
      </c>
      <c r="Y37" s="202" t="str">
        <f>IF(Z37&lt;=20%,'Tabla probabilidad'!$B$5,IF(Z37&lt;=40%,'Tabla probabilidad'!$B$6,IF(Z37&lt;=60%,'Tabla probabilidad'!$B$7,IF(Z37&lt;=80%,'Tabla probabilidad'!$B$8,IF(Z37&lt;=100%,'Tabla probabilidad'!$B$9)))))</f>
        <v>Baja</v>
      </c>
      <c r="Z37" s="202">
        <f>IF(R37="Preventivo",(J37-(J37*T37)),IF(R37="Detectivo",(J37-(J37*T37)),IF(R37="Correctivo",(J37))))</f>
        <v>0.32999999999999996</v>
      </c>
      <c r="AA37" s="377" t="str">
        <f>IF(AB37&lt;=20%,'Tabla probabilidad'!$B$5,IF(AB37&lt;=40%,'Tabla probabilidad'!$B$6,IF(AB37&lt;=60%,'Tabla probabilidad'!$B$7,IF(AB37&lt;=80%,'Tabla probabilidad'!$B$8,IF(AB37&lt;=100%,'Tabla probabilidad'!$B$9)))))</f>
        <v>Baja</v>
      </c>
      <c r="AB37" s="377">
        <f>AVERAGE(Z37:Z41)</f>
        <v>0.32999999999999996</v>
      </c>
      <c r="AC37" s="202" t="str">
        <f t="shared" si="12"/>
        <v>Moderado</v>
      </c>
      <c r="AD37" s="202">
        <f>IF(Q37="Probabilidad",(($M$37-0)),IF(Q37="Impacto",($M$37-($M$37*T37))))</f>
        <v>0.6</v>
      </c>
      <c r="AE37" s="377" t="str">
        <f>IF(AF37&lt;=20%,"Leve",IF(AF37&lt;=40%,"Menor",IF(AF37&lt;=60%,"Moderado",IF(AF37&lt;=80%,"Mayor",IF(AF37&lt;=100%,"Catastrófico")))))</f>
        <v>Moderado</v>
      </c>
      <c r="AF37" s="377">
        <f>AVERAGE(AD37:AD41)</f>
        <v>0.6</v>
      </c>
      <c r="AG37" s="387" t="str">
        <f>VLOOKUP(AA37&amp;AE37,Hoja1!$B$4:$C$28,2,0)</f>
        <v>Moderado</v>
      </c>
      <c r="AH37" s="379" t="s">
        <v>352</v>
      </c>
      <c r="AI37" s="400"/>
      <c r="AJ37" s="400"/>
      <c r="AK37" s="401"/>
      <c r="AL37" s="400"/>
      <c r="AM37" s="389"/>
      <c r="AN37" s="379"/>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c r="CP37" s="191"/>
      <c r="CQ37" s="191"/>
      <c r="CR37" s="191"/>
      <c r="CS37" s="191"/>
      <c r="CT37" s="191"/>
      <c r="CU37" s="191"/>
      <c r="CV37" s="191"/>
      <c r="CW37" s="191"/>
      <c r="CX37" s="191"/>
      <c r="CY37" s="191"/>
      <c r="CZ37" s="191"/>
      <c r="DA37" s="191"/>
      <c r="DB37" s="191"/>
      <c r="DC37" s="191"/>
      <c r="DD37" s="191"/>
      <c r="DE37" s="191"/>
      <c r="DF37" s="191"/>
      <c r="DG37" s="191"/>
      <c r="DH37" s="191"/>
      <c r="DI37" s="191"/>
      <c r="DJ37" s="191"/>
      <c r="DK37" s="191"/>
      <c r="DL37" s="191"/>
      <c r="DM37" s="191"/>
      <c r="DN37" s="191"/>
      <c r="DO37" s="191"/>
      <c r="DP37" s="191"/>
      <c r="DQ37" s="191"/>
      <c r="DR37" s="191"/>
      <c r="DS37" s="191"/>
      <c r="DT37" s="191"/>
      <c r="DU37" s="191"/>
      <c r="DV37" s="191"/>
      <c r="DW37" s="191"/>
      <c r="DX37" s="191"/>
      <c r="DY37" s="191"/>
      <c r="DZ37" s="191"/>
      <c r="EA37" s="191"/>
      <c r="EB37" s="191"/>
      <c r="EC37" s="191"/>
      <c r="ED37" s="191"/>
      <c r="EE37" s="191"/>
      <c r="EF37" s="191"/>
      <c r="EG37" s="191"/>
      <c r="EH37" s="191"/>
      <c r="EI37" s="191"/>
      <c r="EJ37" s="191"/>
      <c r="EK37" s="191"/>
      <c r="EL37" s="191"/>
      <c r="EM37" s="191"/>
      <c r="EN37" s="191"/>
      <c r="EO37" s="191"/>
      <c r="EP37" s="191"/>
      <c r="EQ37" s="191"/>
      <c r="ER37" s="191"/>
      <c r="ES37" s="191"/>
      <c r="ET37" s="191"/>
      <c r="EU37" s="191"/>
      <c r="EV37" s="191"/>
      <c r="EW37" s="191"/>
      <c r="EX37" s="191"/>
      <c r="EY37" s="191"/>
      <c r="EZ37" s="191"/>
      <c r="FA37" s="191"/>
      <c r="FB37" s="191"/>
      <c r="FC37" s="191"/>
      <c r="FD37" s="191"/>
      <c r="FE37" s="191"/>
      <c r="FF37" s="191"/>
      <c r="FG37" s="191"/>
      <c r="FH37" s="191"/>
      <c r="FI37" s="191"/>
      <c r="FJ37" s="191"/>
      <c r="FK37" s="191"/>
      <c r="FL37" s="191"/>
      <c r="FM37" s="191"/>
      <c r="FN37" s="191"/>
      <c r="FO37" s="191"/>
      <c r="FP37" s="191"/>
      <c r="FQ37" s="191"/>
      <c r="FR37" s="191"/>
      <c r="FS37" s="191"/>
      <c r="FT37" s="191"/>
      <c r="FU37" s="191"/>
      <c r="FV37" s="191"/>
      <c r="FW37" s="191"/>
      <c r="FX37" s="191"/>
      <c r="FY37" s="191"/>
      <c r="FZ37" s="191"/>
      <c r="GA37" s="191"/>
      <c r="GB37" s="191"/>
      <c r="GC37" s="191"/>
      <c r="GD37" s="191"/>
      <c r="GE37" s="191"/>
      <c r="GF37" s="191"/>
      <c r="GG37" s="191"/>
      <c r="GH37" s="191"/>
      <c r="GI37" s="191"/>
      <c r="GJ37" s="191"/>
      <c r="GK37" s="191"/>
      <c r="GL37" s="191"/>
      <c r="GM37" s="191"/>
      <c r="GN37" s="191"/>
      <c r="GO37" s="191"/>
      <c r="GP37" s="191"/>
      <c r="GQ37" s="191"/>
      <c r="GR37" s="191"/>
      <c r="GS37" s="191"/>
      <c r="GT37" s="191"/>
      <c r="GU37" s="191"/>
      <c r="GV37" s="191"/>
      <c r="GW37" s="191"/>
      <c r="GX37" s="191"/>
      <c r="GY37" s="191"/>
      <c r="GZ37" s="191"/>
      <c r="HA37" s="191"/>
      <c r="HB37" s="191"/>
      <c r="HC37" s="191"/>
      <c r="HD37" s="191"/>
      <c r="HE37" s="191"/>
      <c r="HF37" s="191"/>
      <c r="HG37" s="191"/>
      <c r="HH37" s="191"/>
      <c r="HI37" s="191"/>
      <c r="HJ37" s="191"/>
      <c r="HK37" s="191"/>
      <c r="HL37" s="191"/>
      <c r="HM37" s="191"/>
      <c r="HN37" s="191"/>
      <c r="HO37" s="191"/>
      <c r="HP37" s="191"/>
      <c r="HQ37" s="191"/>
      <c r="HR37" s="191"/>
      <c r="HS37" s="191"/>
      <c r="HT37" s="191"/>
      <c r="HU37" s="191"/>
      <c r="HV37" s="191"/>
      <c r="HW37" s="191"/>
      <c r="HX37" s="191"/>
      <c r="HY37" s="191"/>
      <c r="HZ37" s="191"/>
      <c r="IA37" s="191"/>
      <c r="IB37" s="191"/>
      <c r="IC37" s="191"/>
      <c r="ID37" s="191"/>
      <c r="IE37" s="191"/>
      <c r="IF37" s="191"/>
      <c r="IG37" s="191"/>
      <c r="IH37" s="191"/>
      <c r="II37" s="191"/>
      <c r="IJ37" s="191"/>
      <c r="IK37" s="191"/>
      <c r="IL37" s="191"/>
      <c r="IM37" s="191"/>
      <c r="IN37" s="191"/>
      <c r="IO37" s="191"/>
      <c r="IP37" s="191"/>
      <c r="IQ37" s="191"/>
      <c r="IR37" s="191"/>
      <c r="IS37" s="191"/>
      <c r="IT37" s="191"/>
      <c r="IU37" s="191"/>
      <c r="IV37" s="191"/>
      <c r="IW37" s="191"/>
      <c r="IX37" s="191"/>
      <c r="IY37" s="191"/>
      <c r="IZ37" s="191"/>
      <c r="JA37" s="191"/>
      <c r="JB37" s="191"/>
      <c r="JC37" s="191"/>
      <c r="JD37" s="191"/>
      <c r="JE37" s="191"/>
      <c r="JF37" s="191"/>
      <c r="JG37" s="191"/>
      <c r="JH37" s="191"/>
      <c r="JI37" s="191"/>
      <c r="JJ37" s="191"/>
      <c r="JK37" s="191"/>
      <c r="JL37" s="191"/>
      <c r="JM37" s="191"/>
      <c r="JN37" s="191"/>
      <c r="JO37" s="191"/>
      <c r="JP37" s="191"/>
      <c r="JQ37" s="191"/>
      <c r="JR37" s="191"/>
      <c r="JS37" s="191"/>
      <c r="JT37" s="191"/>
      <c r="JU37" s="191"/>
      <c r="JV37" s="191"/>
      <c r="JW37" s="191"/>
      <c r="JX37" s="191"/>
      <c r="JY37" s="191"/>
      <c r="JZ37" s="191"/>
      <c r="KA37" s="191"/>
      <c r="KB37" s="191"/>
      <c r="KC37" s="191"/>
      <c r="KD37" s="191"/>
      <c r="KE37" s="191"/>
      <c r="KF37" s="191"/>
      <c r="KG37" s="191"/>
      <c r="KH37" s="191"/>
      <c r="KI37" s="191"/>
      <c r="KJ37" s="191"/>
      <c r="KK37" s="191"/>
      <c r="KL37" s="191"/>
    </row>
    <row r="38" spans="1:298" ht="41.25" customHeight="1">
      <c r="A38" s="379"/>
      <c r="B38" s="390"/>
      <c r="C38" s="379"/>
      <c r="D38" s="392"/>
      <c r="E38" s="398"/>
      <c r="F38" s="398"/>
      <c r="G38" s="379"/>
      <c r="H38" s="379"/>
      <c r="I38" s="380"/>
      <c r="J38" s="381"/>
      <c r="K38" s="379"/>
      <c r="L38" s="389"/>
      <c r="M38" s="389"/>
      <c r="N38" s="379"/>
      <c r="O38" s="200">
        <v>2</v>
      </c>
      <c r="P38" s="189" t="s">
        <v>417</v>
      </c>
      <c r="Q38" s="200" t="str">
        <f t="shared" si="11"/>
        <v>Probabilidad</v>
      </c>
      <c r="R38" s="200" t="s">
        <v>347</v>
      </c>
      <c r="S38" s="200" t="s">
        <v>348</v>
      </c>
      <c r="T38" s="202">
        <f>VLOOKUP(R38&amp;S38,Hoja1!$Q$4:$R$9,2,0)</f>
        <v>0.45</v>
      </c>
      <c r="U38" s="200" t="s">
        <v>349</v>
      </c>
      <c r="V38" s="200" t="s">
        <v>363</v>
      </c>
      <c r="W38" s="200" t="s">
        <v>351</v>
      </c>
      <c r="X38" s="202">
        <f t="shared" ref="X38:X41" si="15">IF(Q38="Probabilidad",($J$37*T38),IF(Q38="Impacto"," "))</f>
        <v>0.27</v>
      </c>
      <c r="Y38" s="202" t="str">
        <f>IF(Z38&lt;=20%,'Tabla probabilidad'!$B$5,IF(Z38&lt;=40%,'Tabla probabilidad'!$B$6,IF(Z38&lt;=60%,'Tabla probabilidad'!$B$7,IF(Z38&lt;=80%,'Tabla probabilidad'!$B$8,IF(Z38&lt;=100%,'Tabla probabilidad'!$B$9)))))</f>
        <v>Baja</v>
      </c>
      <c r="Z38" s="202">
        <f>IF(R38="Preventivo",(J37-(J37*T38)),IF(R38="Detectivo",(J37-(J37*T38)),IF(R38="Correctivo",(J37))))</f>
        <v>0.32999999999999996</v>
      </c>
      <c r="AA38" s="378"/>
      <c r="AB38" s="378"/>
      <c r="AC38" s="202" t="str">
        <f t="shared" si="12"/>
        <v>Moderado</v>
      </c>
      <c r="AD38" s="202">
        <f t="shared" ref="AD38:AD41" si="16">IF(Q38="Probabilidad",(($M$37-0)),IF(Q38="Impacto",($M$37-($M$37*T38))))</f>
        <v>0.6</v>
      </c>
      <c r="AE38" s="378"/>
      <c r="AF38" s="378"/>
      <c r="AG38" s="390"/>
      <c r="AH38" s="379"/>
      <c r="AI38" s="400"/>
      <c r="AJ38" s="400"/>
      <c r="AK38" s="401"/>
      <c r="AL38" s="400"/>
      <c r="AM38" s="389"/>
      <c r="AN38" s="379"/>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c r="DJ38" s="191"/>
      <c r="DK38" s="191"/>
      <c r="DL38" s="191"/>
      <c r="DM38" s="191"/>
      <c r="DN38" s="191"/>
      <c r="DO38" s="191"/>
      <c r="DP38" s="191"/>
      <c r="DQ38" s="191"/>
      <c r="DR38" s="191"/>
      <c r="DS38" s="191"/>
      <c r="DT38" s="191"/>
      <c r="DU38" s="191"/>
      <c r="DV38" s="191"/>
      <c r="DW38" s="191"/>
      <c r="DX38" s="191"/>
      <c r="DY38" s="191"/>
      <c r="DZ38" s="191"/>
      <c r="EA38" s="191"/>
      <c r="EB38" s="191"/>
      <c r="EC38" s="191"/>
      <c r="ED38" s="191"/>
      <c r="EE38" s="191"/>
      <c r="EF38" s="191"/>
      <c r="EG38" s="191"/>
      <c r="EH38" s="191"/>
      <c r="EI38" s="191"/>
      <c r="EJ38" s="191"/>
      <c r="EK38" s="191"/>
      <c r="EL38" s="191"/>
      <c r="EM38" s="191"/>
      <c r="EN38" s="191"/>
      <c r="EO38" s="191"/>
      <c r="EP38" s="191"/>
      <c r="EQ38" s="191"/>
      <c r="ER38" s="191"/>
      <c r="ES38" s="191"/>
      <c r="ET38" s="191"/>
      <c r="EU38" s="191"/>
      <c r="EV38" s="191"/>
      <c r="EW38" s="191"/>
      <c r="EX38" s="191"/>
      <c r="EY38" s="191"/>
      <c r="EZ38" s="191"/>
      <c r="FA38" s="191"/>
      <c r="FB38" s="191"/>
      <c r="FC38" s="191"/>
      <c r="FD38" s="191"/>
      <c r="FE38" s="191"/>
      <c r="FF38" s="191"/>
      <c r="FG38" s="191"/>
      <c r="FH38" s="191"/>
      <c r="FI38" s="191"/>
      <c r="FJ38" s="191"/>
      <c r="FK38" s="191"/>
      <c r="FL38" s="191"/>
      <c r="FM38" s="191"/>
      <c r="FN38" s="191"/>
      <c r="FO38" s="191"/>
      <c r="FP38" s="191"/>
      <c r="FQ38" s="191"/>
      <c r="FR38" s="191"/>
      <c r="FS38" s="191"/>
      <c r="FT38" s="191"/>
      <c r="FU38" s="191"/>
      <c r="FV38" s="191"/>
      <c r="FW38" s="191"/>
      <c r="FX38" s="191"/>
      <c r="FY38" s="191"/>
      <c r="FZ38" s="191"/>
      <c r="GA38" s="191"/>
      <c r="GB38" s="191"/>
      <c r="GC38" s="191"/>
      <c r="GD38" s="191"/>
      <c r="GE38" s="191"/>
      <c r="GF38" s="191"/>
      <c r="GG38" s="191"/>
      <c r="GH38" s="191"/>
      <c r="GI38" s="191"/>
      <c r="GJ38" s="191"/>
      <c r="GK38" s="191"/>
      <c r="GL38" s="191"/>
      <c r="GM38" s="191"/>
      <c r="GN38" s="191"/>
      <c r="GO38" s="191"/>
      <c r="GP38" s="191"/>
      <c r="GQ38" s="191"/>
      <c r="GR38" s="191"/>
      <c r="GS38" s="191"/>
      <c r="GT38" s="191"/>
      <c r="GU38" s="191"/>
      <c r="GV38" s="191"/>
      <c r="GW38" s="191"/>
      <c r="GX38" s="191"/>
      <c r="GY38" s="191"/>
      <c r="GZ38" s="191"/>
      <c r="HA38" s="191"/>
      <c r="HB38" s="191"/>
      <c r="HC38" s="191"/>
      <c r="HD38" s="191"/>
      <c r="HE38" s="191"/>
      <c r="HF38" s="191"/>
      <c r="HG38" s="191"/>
      <c r="HH38" s="191"/>
      <c r="HI38" s="191"/>
      <c r="HJ38" s="191"/>
      <c r="HK38" s="191"/>
      <c r="HL38" s="191"/>
      <c r="HM38" s="191"/>
      <c r="HN38" s="191"/>
      <c r="HO38" s="191"/>
      <c r="HP38" s="191"/>
      <c r="HQ38" s="191"/>
      <c r="HR38" s="191"/>
      <c r="HS38" s="191"/>
      <c r="HT38" s="191"/>
      <c r="HU38" s="191"/>
      <c r="HV38" s="191"/>
      <c r="HW38" s="191"/>
      <c r="HX38" s="191"/>
      <c r="HY38" s="191"/>
      <c r="HZ38" s="191"/>
      <c r="IA38" s="191"/>
      <c r="IB38" s="191"/>
      <c r="IC38" s="191"/>
      <c r="ID38" s="191"/>
      <c r="IE38" s="191"/>
      <c r="IF38" s="191"/>
      <c r="IG38" s="191"/>
      <c r="IH38" s="191"/>
      <c r="II38" s="191"/>
      <c r="IJ38" s="191"/>
      <c r="IK38" s="191"/>
      <c r="IL38" s="191"/>
      <c r="IM38" s="191"/>
      <c r="IN38" s="191"/>
      <c r="IO38" s="191"/>
      <c r="IP38" s="191"/>
      <c r="IQ38" s="191"/>
      <c r="IR38" s="191"/>
      <c r="IS38" s="191"/>
      <c r="IT38" s="191"/>
      <c r="IU38" s="191"/>
      <c r="IV38" s="191"/>
      <c r="IW38" s="191"/>
      <c r="IX38" s="191"/>
      <c r="IY38" s="191"/>
      <c r="IZ38" s="191"/>
      <c r="JA38" s="191"/>
      <c r="JB38" s="191"/>
      <c r="JC38" s="191"/>
      <c r="JD38" s="191"/>
      <c r="JE38" s="191"/>
      <c r="JF38" s="191"/>
      <c r="JG38" s="191"/>
      <c r="JH38" s="191"/>
      <c r="JI38" s="191"/>
      <c r="JJ38" s="191"/>
      <c r="JK38" s="191"/>
      <c r="JL38" s="191"/>
      <c r="JM38" s="191"/>
      <c r="JN38" s="191"/>
      <c r="JO38" s="191"/>
      <c r="JP38" s="191"/>
      <c r="JQ38" s="191"/>
      <c r="JR38" s="191"/>
      <c r="JS38" s="191"/>
      <c r="JT38" s="191"/>
      <c r="JU38" s="191"/>
      <c r="JV38" s="191"/>
      <c r="JW38" s="191"/>
      <c r="JX38" s="191"/>
      <c r="JY38" s="191"/>
      <c r="JZ38" s="191"/>
      <c r="KA38" s="191"/>
      <c r="KB38" s="191"/>
      <c r="KC38" s="191"/>
      <c r="KD38" s="191"/>
      <c r="KE38" s="191"/>
      <c r="KF38" s="191"/>
      <c r="KG38" s="191"/>
      <c r="KH38" s="191"/>
      <c r="KI38" s="191"/>
      <c r="KJ38" s="191"/>
      <c r="KK38" s="191"/>
      <c r="KL38" s="191"/>
    </row>
    <row r="39" spans="1:298" ht="28.5" customHeight="1">
      <c r="A39" s="379"/>
      <c r="B39" s="390"/>
      <c r="C39" s="379"/>
      <c r="D39" s="392"/>
      <c r="E39" s="398"/>
      <c r="F39" s="398"/>
      <c r="G39" s="379"/>
      <c r="H39" s="379"/>
      <c r="I39" s="380"/>
      <c r="J39" s="381"/>
      <c r="K39" s="379"/>
      <c r="L39" s="389"/>
      <c r="M39" s="389"/>
      <c r="N39" s="379"/>
      <c r="O39" s="200">
        <v>3</v>
      </c>
      <c r="P39" s="189" t="s">
        <v>418</v>
      </c>
      <c r="Q39" s="200" t="str">
        <f t="shared" si="11"/>
        <v>Probabilidad</v>
      </c>
      <c r="R39" s="200" t="s">
        <v>347</v>
      </c>
      <c r="S39" s="200" t="s">
        <v>348</v>
      </c>
      <c r="T39" s="202">
        <f>VLOOKUP(R39&amp;S39,Hoja1!$Q$4:$R$9,2,0)</f>
        <v>0.45</v>
      </c>
      <c r="U39" s="200" t="s">
        <v>349</v>
      </c>
      <c r="V39" s="200" t="s">
        <v>363</v>
      </c>
      <c r="W39" s="200" t="s">
        <v>351</v>
      </c>
      <c r="X39" s="202">
        <f t="shared" si="15"/>
        <v>0.27</v>
      </c>
      <c r="Y39" s="202" t="str">
        <f>IF(Z39&lt;=20%,'Tabla probabilidad'!$B$5,IF(Z39&lt;=40%,'Tabla probabilidad'!$B$6,IF(Z39&lt;=60%,'Tabla probabilidad'!$B$7,IF(Z39&lt;=80%,'Tabla probabilidad'!$B$8,IF(Z39&lt;=100%,'Tabla probabilidad'!$B$9)))))</f>
        <v>Baja</v>
      </c>
      <c r="Z39" s="202">
        <f>IF(R39="Preventivo",(J37-(J37*T39)),IF(R39="Detectivo",(J37-(J37*T39)),IF(R39="Correctivo",(J37))))</f>
        <v>0.32999999999999996</v>
      </c>
      <c r="AA39" s="378"/>
      <c r="AB39" s="378"/>
      <c r="AC39" s="202" t="str">
        <f t="shared" si="12"/>
        <v>Moderado</v>
      </c>
      <c r="AD39" s="202">
        <f t="shared" si="16"/>
        <v>0.6</v>
      </c>
      <c r="AE39" s="378"/>
      <c r="AF39" s="378"/>
      <c r="AG39" s="390"/>
      <c r="AH39" s="379"/>
      <c r="AI39" s="400"/>
      <c r="AJ39" s="400"/>
      <c r="AK39" s="401"/>
      <c r="AL39" s="400"/>
      <c r="AM39" s="389"/>
      <c r="AN39" s="379"/>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c r="CP39" s="191"/>
      <c r="CQ39" s="191"/>
      <c r="CR39" s="191"/>
      <c r="CS39" s="191"/>
      <c r="CT39" s="191"/>
      <c r="CU39" s="191"/>
      <c r="CV39" s="191"/>
      <c r="CW39" s="191"/>
      <c r="CX39" s="191"/>
      <c r="CY39" s="191"/>
      <c r="CZ39" s="191"/>
      <c r="DA39" s="191"/>
      <c r="DB39" s="191"/>
      <c r="DC39" s="191"/>
      <c r="DD39" s="191"/>
      <c r="DE39" s="191"/>
      <c r="DF39" s="191"/>
      <c r="DG39" s="191"/>
      <c r="DH39" s="191"/>
      <c r="DI39" s="191"/>
      <c r="DJ39" s="191"/>
      <c r="DK39" s="191"/>
      <c r="DL39" s="191"/>
      <c r="DM39" s="191"/>
      <c r="DN39" s="191"/>
      <c r="DO39" s="191"/>
      <c r="DP39" s="191"/>
      <c r="DQ39" s="191"/>
      <c r="DR39" s="191"/>
      <c r="DS39" s="191"/>
      <c r="DT39" s="191"/>
      <c r="DU39" s="191"/>
      <c r="DV39" s="191"/>
      <c r="DW39" s="191"/>
      <c r="DX39" s="191"/>
      <c r="DY39" s="191"/>
      <c r="DZ39" s="191"/>
      <c r="EA39" s="191"/>
      <c r="EB39" s="191"/>
      <c r="EC39" s="191"/>
      <c r="ED39" s="191"/>
      <c r="EE39" s="191"/>
      <c r="EF39" s="191"/>
      <c r="EG39" s="191"/>
      <c r="EH39" s="191"/>
      <c r="EI39" s="191"/>
      <c r="EJ39" s="191"/>
      <c r="EK39" s="191"/>
      <c r="EL39" s="191"/>
      <c r="EM39" s="191"/>
      <c r="EN39" s="191"/>
      <c r="EO39" s="191"/>
      <c r="EP39" s="191"/>
      <c r="EQ39" s="191"/>
      <c r="ER39" s="191"/>
      <c r="ES39" s="191"/>
      <c r="ET39" s="191"/>
      <c r="EU39" s="191"/>
      <c r="EV39" s="191"/>
      <c r="EW39" s="191"/>
      <c r="EX39" s="191"/>
      <c r="EY39" s="191"/>
      <c r="EZ39" s="191"/>
      <c r="FA39" s="191"/>
      <c r="FB39" s="191"/>
      <c r="FC39" s="191"/>
      <c r="FD39" s="191"/>
      <c r="FE39" s="191"/>
      <c r="FF39" s="191"/>
      <c r="FG39" s="191"/>
      <c r="FH39" s="191"/>
      <c r="FI39" s="191"/>
      <c r="FJ39" s="191"/>
      <c r="FK39" s="191"/>
      <c r="FL39" s="191"/>
      <c r="FM39" s="191"/>
      <c r="FN39" s="191"/>
      <c r="FO39" s="191"/>
      <c r="FP39" s="191"/>
      <c r="FQ39" s="191"/>
      <c r="FR39" s="191"/>
      <c r="FS39" s="191"/>
      <c r="FT39" s="191"/>
      <c r="FU39" s="191"/>
      <c r="FV39" s="191"/>
      <c r="FW39" s="191"/>
      <c r="FX39" s="191"/>
      <c r="FY39" s="191"/>
      <c r="FZ39" s="191"/>
      <c r="GA39" s="191"/>
      <c r="GB39" s="191"/>
      <c r="GC39" s="191"/>
      <c r="GD39" s="191"/>
      <c r="GE39" s="191"/>
      <c r="GF39" s="191"/>
      <c r="GG39" s="191"/>
      <c r="GH39" s="191"/>
      <c r="GI39" s="191"/>
      <c r="GJ39" s="191"/>
      <c r="GK39" s="191"/>
      <c r="GL39" s="191"/>
      <c r="GM39" s="191"/>
      <c r="GN39" s="191"/>
      <c r="GO39" s="191"/>
      <c r="GP39" s="191"/>
      <c r="GQ39" s="191"/>
      <c r="GR39" s="191"/>
      <c r="GS39" s="191"/>
      <c r="GT39" s="191"/>
      <c r="GU39" s="191"/>
      <c r="GV39" s="191"/>
      <c r="GW39" s="191"/>
      <c r="GX39" s="191"/>
      <c r="GY39" s="191"/>
      <c r="GZ39" s="191"/>
      <c r="HA39" s="191"/>
      <c r="HB39" s="191"/>
      <c r="HC39" s="191"/>
      <c r="HD39" s="191"/>
      <c r="HE39" s="191"/>
      <c r="HF39" s="191"/>
      <c r="HG39" s="191"/>
      <c r="HH39" s="191"/>
      <c r="HI39" s="191"/>
      <c r="HJ39" s="191"/>
      <c r="HK39" s="191"/>
      <c r="HL39" s="191"/>
      <c r="HM39" s="191"/>
      <c r="HN39" s="191"/>
      <c r="HO39" s="191"/>
      <c r="HP39" s="191"/>
      <c r="HQ39" s="191"/>
      <c r="HR39" s="191"/>
      <c r="HS39" s="191"/>
      <c r="HT39" s="191"/>
      <c r="HU39" s="191"/>
      <c r="HV39" s="191"/>
      <c r="HW39" s="191"/>
      <c r="HX39" s="191"/>
      <c r="HY39" s="191"/>
      <c r="HZ39" s="191"/>
      <c r="IA39" s="191"/>
      <c r="IB39" s="191"/>
      <c r="IC39" s="191"/>
      <c r="ID39" s="191"/>
      <c r="IE39" s="191"/>
      <c r="IF39" s="191"/>
      <c r="IG39" s="191"/>
      <c r="IH39" s="191"/>
      <c r="II39" s="191"/>
      <c r="IJ39" s="191"/>
      <c r="IK39" s="191"/>
      <c r="IL39" s="191"/>
      <c r="IM39" s="191"/>
      <c r="IN39" s="191"/>
      <c r="IO39" s="191"/>
      <c r="IP39" s="191"/>
      <c r="IQ39" s="191"/>
      <c r="IR39" s="191"/>
      <c r="IS39" s="191"/>
      <c r="IT39" s="191"/>
      <c r="IU39" s="191"/>
      <c r="IV39" s="191"/>
      <c r="IW39" s="191"/>
      <c r="IX39" s="191"/>
      <c r="IY39" s="191"/>
      <c r="IZ39" s="191"/>
      <c r="JA39" s="191"/>
      <c r="JB39" s="191"/>
      <c r="JC39" s="191"/>
      <c r="JD39" s="191"/>
      <c r="JE39" s="191"/>
      <c r="JF39" s="191"/>
      <c r="JG39" s="191"/>
      <c r="JH39" s="191"/>
      <c r="JI39" s="191"/>
      <c r="JJ39" s="191"/>
      <c r="JK39" s="191"/>
      <c r="JL39" s="191"/>
      <c r="JM39" s="191"/>
      <c r="JN39" s="191"/>
      <c r="JO39" s="191"/>
      <c r="JP39" s="191"/>
      <c r="JQ39" s="191"/>
      <c r="JR39" s="191"/>
      <c r="JS39" s="191"/>
      <c r="JT39" s="191"/>
      <c r="JU39" s="191"/>
      <c r="JV39" s="191"/>
      <c r="JW39" s="191"/>
      <c r="JX39" s="191"/>
      <c r="JY39" s="191"/>
      <c r="JZ39" s="191"/>
      <c r="KA39" s="191"/>
      <c r="KB39" s="191"/>
      <c r="KC39" s="191"/>
      <c r="KD39" s="191"/>
      <c r="KE39" s="191"/>
      <c r="KF39" s="191"/>
      <c r="KG39" s="191"/>
      <c r="KH39" s="191"/>
      <c r="KI39" s="191"/>
      <c r="KJ39" s="191"/>
      <c r="KK39" s="191"/>
      <c r="KL39" s="191"/>
    </row>
    <row r="40" spans="1:298" ht="75.75" customHeight="1">
      <c r="A40" s="379"/>
      <c r="B40" s="390"/>
      <c r="C40" s="379"/>
      <c r="D40" s="392"/>
      <c r="E40" s="398"/>
      <c r="F40" s="398"/>
      <c r="G40" s="379"/>
      <c r="H40" s="379"/>
      <c r="I40" s="380"/>
      <c r="J40" s="381"/>
      <c r="K40" s="379"/>
      <c r="L40" s="389"/>
      <c r="M40" s="389"/>
      <c r="N40" s="379"/>
      <c r="O40" s="200">
        <v>4</v>
      </c>
      <c r="P40" s="189" t="s">
        <v>419</v>
      </c>
      <c r="Q40" s="200" t="str">
        <f t="shared" si="11"/>
        <v>Probabilidad</v>
      </c>
      <c r="R40" s="200" t="s">
        <v>347</v>
      </c>
      <c r="S40" s="200" t="s">
        <v>348</v>
      </c>
      <c r="T40" s="202">
        <f>VLOOKUP(R40&amp;S40,Hoja1!$Q$4:$R$9,2,0)</f>
        <v>0.45</v>
      </c>
      <c r="U40" s="200" t="s">
        <v>349</v>
      </c>
      <c r="V40" s="200" t="s">
        <v>363</v>
      </c>
      <c r="W40" s="200" t="s">
        <v>351</v>
      </c>
      <c r="X40" s="202">
        <f t="shared" si="15"/>
        <v>0.27</v>
      </c>
      <c r="Y40" s="202" t="str">
        <f>IF(Z40&lt;=20%,'Tabla probabilidad'!$B$5,IF(Z40&lt;=40%,'Tabla probabilidad'!$B$6,IF(Z40&lt;=60%,'Tabla probabilidad'!$B$7,IF(Z40&lt;=80%,'Tabla probabilidad'!$B$8,IF(Z40&lt;=100%,'Tabla probabilidad'!$B$9)))))</f>
        <v>Baja</v>
      </c>
      <c r="Z40" s="202">
        <f>IF(R40="Preventivo",(J37-(J37*T40)),IF(R40="Detectivo",(J37-(J37*T40)),IF(R40="Correctivo",(J37))))</f>
        <v>0.32999999999999996</v>
      </c>
      <c r="AA40" s="378"/>
      <c r="AB40" s="378"/>
      <c r="AC40" s="202" t="str">
        <f t="shared" si="12"/>
        <v>Moderado</v>
      </c>
      <c r="AD40" s="202">
        <f t="shared" si="16"/>
        <v>0.6</v>
      </c>
      <c r="AE40" s="378"/>
      <c r="AF40" s="378"/>
      <c r="AG40" s="390"/>
      <c r="AH40" s="379"/>
      <c r="AI40" s="400"/>
      <c r="AJ40" s="400"/>
      <c r="AK40" s="401"/>
      <c r="AL40" s="400"/>
      <c r="AM40" s="389"/>
      <c r="AN40" s="379"/>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c r="DJ40" s="191"/>
      <c r="DK40" s="191"/>
      <c r="DL40" s="191"/>
      <c r="DM40" s="191"/>
      <c r="DN40" s="191"/>
      <c r="DO40" s="191"/>
      <c r="DP40" s="191"/>
      <c r="DQ40" s="191"/>
      <c r="DR40" s="191"/>
      <c r="DS40" s="191"/>
      <c r="DT40" s="191"/>
      <c r="DU40" s="191"/>
      <c r="DV40" s="191"/>
      <c r="DW40" s="191"/>
      <c r="DX40" s="191"/>
      <c r="DY40" s="191"/>
      <c r="DZ40" s="191"/>
      <c r="EA40" s="191"/>
      <c r="EB40" s="191"/>
      <c r="EC40" s="191"/>
      <c r="ED40" s="191"/>
      <c r="EE40" s="191"/>
      <c r="EF40" s="191"/>
      <c r="EG40" s="191"/>
      <c r="EH40" s="191"/>
      <c r="EI40" s="191"/>
      <c r="EJ40" s="191"/>
      <c r="EK40" s="191"/>
      <c r="EL40" s="191"/>
      <c r="EM40" s="191"/>
      <c r="EN40" s="191"/>
      <c r="EO40" s="191"/>
      <c r="EP40" s="191"/>
      <c r="EQ40" s="191"/>
      <c r="ER40" s="191"/>
      <c r="ES40" s="191"/>
      <c r="ET40" s="191"/>
      <c r="EU40" s="191"/>
      <c r="EV40" s="191"/>
      <c r="EW40" s="191"/>
      <c r="EX40" s="191"/>
      <c r="EY40" s="191"/>
      <c r="EZ40" s="191"/>
      <c r="FA40" s="191"/>
      <c r="FB40" s="191"/>
      <c r="FC40" s="191"/>
      <c r="FD40" s="191"/>
      <c r="FE40" s="191"/>
      <c r="FF40" s="191"/>
      <c r="FG40" s="191"/>
      <c r="FH40" s="191"/>
      <c r="FI40" s="191"/>
      <c r="FJ40" s="191"/>
      <c r="FK40" s="191"/>
      <c r="FL40" s="191"/>
      <c r="FM40" s="191"/>
      <c r="FN40" s="191"/>
      <c r="FO40" s="191"/>
      <c r="FP40" s="191"/>
      <c r="FQ40" s="191"/>
      <c r="FR40" s="191"/>
      <c r="FS40" s="191"/>
      <c r="FT40" s="191"/>
      <c r="FU40" s="191"/>
      <c r="FV40" s="191"/>
      <c r="FW40" s="191"/>
      <c r="FX40" s="191"/>
      <c r="FY40" s="191"/>
      <c r="FZ40" s="191"/>
      <c r="GA40" s="191"/>
      <c r="GB40" s="191"/>
      <c r="GC40" s="191"/>
      <c r="GD40" s="191"/>
      <c r="GE40" s="191"/>
      <c r="GF40" s="191"/>
      <c r="GG40" s="191"/>
      <c r="GH40" s="191"/>
      <c r="GI40" s="191"/>
      <c r="GJ40" s="191"/>
      <c r="GK40" s="191"/>
      <c r="GL40" s="191"/>
      <c r="GM40" s="191"/>
      <c r="GN40" s="191"/>
      <c r="GO40" s="191"/>
      <c r="GP40" s="191"/>
      <c r="GQ40" s="191"/>
      <c r="GR40" s="191"/>
      <c r="GS40" s="191"/>
      <c r="GT40" s="191"/>
      <c r="GU40" s="191"/>
      <c r="GV40" s="191"/>
      <c r="GW40" s="191"/>
      <c r="GX40" s="191"/>
      <c r="GY40" s="191"/>
      <c r="GZ40" s="191"/>
      <c r="HA40" s="191"/>
      <c r="HB40" s="191"/>
      <c r="HC40" s="191"/>
      <c r="HD40" s="191"/>
      <c r="HE40" s="191"/>
      <c r="HF40" s="191"/>
      <c r="HG40" s="191"/>
      <c r="HH40" s="191"/>
      <c r="HI40" s="191"/>
      <c r="HJ40" s="191"/>
      <c r="HK40" s="191"/>
      <c r="HL40" s="191"/>
      <c r="HM40" s="191"/>
      <c r="HN40" s="191"/>
      <c r="HO40" s="191"/>
      <c r="HP40" s="191"/>
      <c r="HQ40" s="191"/>
      <c r="HR40" s="191"/>
      <c r="HS40" s="191"/>
      <c r="HT40" s="191"/>
      <c r="HU40" s="191"/>
      <c r="HV40" s="191"/>
      <c r="HW40" s="191"/>
      <c r="HX40" s="191"/>
      <c r="HY40" s="191"/>
      <c r="HZ40" s="191"/>
      <c r="IA40" s="191"/>
      <c r="IB40" s="191"/>
      <c r="IC40" s="191"/>
      <c r="ID40" s="191"/>
      <c r="IE40" s="191"/>
      <c r="IF40" s="191"/>
      <c r="IG40" s="191"/>
      <c r="IH40" s="191"/>
      <c r="II40" s="191"/>
      <c r="IJ40" s="191"/>
      <c r="IK40" s="191"/>
      <c r="IL40" s="191"/>
      <c r="IM40" s="191"/>
      <c r="IN40" s="191"/>
      <c r="IO40" s="191"/>
      <c r="IP40" s="191"/>
      <c r="IQ40" s="191"/>
      <c r="IR40" s="191"/>
      <c r="IS40" s="191"/>
      <c r="IT40" s="191"/>
      <c r="IU40" s="191"/>
      <c r="IV40" s="191"/>
      <c r="IW40" s="191"/>
      <c r="IX40" s="191"/>
      <c r="IY40" s="191"/>
      <c r="IZ40" s="191"/>
      <c r="JA40" s="191"/>
      <c r="JB40" s="191"/>
      <c r="JC40" s="191"/>
      <c r="JD40" s="191"/>
      <c r="JE40" s="191"/>
      <c r="JF40" s="191"/>
      <c r="JG40" s="191"/>
      <c r="JH40" s="191"/>
      <c r="JI40" s="191"/>
      <c r="JJ40" s="191"/>
      <c r="JK40" s="191"/>
      <c r="JL40" s="191"/>
      <c r="JM40" s="191"/>
      <c r="JN40" s="191"/>
      <c r="JO40" s="191"/>
      <c r="JP40" s="191"/>
      <c r="JQ40" s="191"/>
      <c r="JR40" s="191"/>
      <c r="JS40" s="191"/>
      <c r="JT40" s="191"/>
      <c r="JU40" s="191"/>
      <c r="JV40" s="191"/>
      <c r="JW40" s="191"/>
      <c r="JX40" s="191"/>
      <c r="JY40" s="191"/>
      <c r="JZ40" s="191"/>
      <c r="KA40" s="191"/>
      <c r="KB40" s="191"/>
      <c r="KC40" s="191"/>
      <c r="KD40" s="191"/>
      <c r="KE40" s="191"/>
      <c r="KF40" s="191"/>
      <c r="KG40" s="191"/>
      <c r="KH40" s="191"/>
      <c r="KI40" s="191"/>
      <c r="KJ40" s="191"/>
      <c r="KK40" s="191"/>
      <c r="KL40" s="191"/>
    </row>
    <row r="41" spans="1:298" ht="63" customHeight="1">
      <c r="A41" s="379"/>
      <c r="B41" s="388"/>
      <c r="C41" s="379"/>
      <c r="D41" s="393"/>
      <c r="E41" s="399"/>
      <c r="F41" s="399"/>
      <c r="G41" s="379"/>
      <c r="H41" s="379"/>
      <c r="I41" s="380"/>
      <c r="J41" s="381"/>
      <c r="K41" s="379"/>
      <c r="L41" s="389"/>
      <c r="M41" s="389"/>
      <c r="N41" s="379"/>
      <c r="O41" s="200">
        <v>5</v>
      </c>
      <c r="P41" s="189" t="s">
        <v>420</v>
      </c>
      <c r="Q41" s="200" t="str">
        <f t="shared" si="11"/>
        <v>Probabilidad</v>
      </c>
      <c r="R41" s="200" t="s">
        <v>347</v>
      </c>
      <c r="S41" s="200" t="s">
        <v>348</v>
      </c>
      <c r="T41" s="202">
        <f>VLOOKUP(R41&amp;S41,Hoja1!$Q$4:$R$9,2,0)</f>
        <v>0.45</v>
      </c>
      <c r="U41" s="200" t="s">
        <v>349</v>
      </c>
      <c r="V41" s="200" t="s">
        <v>363</v>
      </c>
      <c r="W41" s="200" t="s">
        <v>351</v>
      </c>
      <c r="X41" s="202">
        <f t="shared" si="15"/>
        <v>0.27</v>
      </c>
      <c r="Y41" s="202" t="str">
        <f>IF(Z41&lt;=20%,'Tabla probabilidad'!$B$5,IF(Z41&lt;=40%,'Tabla probabilidad'!$B$6,IF(Z41&lt;=60%,'Tabla probabilidad'!$B$7,IF(Z41&lt;=80%,'Tabla probabilidad'!$B$8,IF(Z41&lt;=100%,'Tabla probabilidad'!$B$9)))))</f>
        <v>Baja</v>
      </c>
      <c r="Z41" s="202">
        <f>IF(R41="Preventivo",(J37-(J37*T41)),IF(R41="Detectivo",(J37-(J37*T41)),IF(R41="Correctivo",(J37))))</f>
        <v>0.32999999999999996</v>
      </c>
      <c r="AA41" s="382"/>
      <c r="AB41" s="382"/>
      <c r="AC41" s="202" t="str">
        <f t="shared" si="12"/>
        <v>Moderado</v>
      </c>
      <c r="AD41" s="202">
        <f t="shared" si="16"/>
        <v>0.6</v>
      </c>
      <c r="AE41" s="382"/>
      <c r="AF41" s="382"/>
      <c r="AG41" s="388"/>
      <c r="AH41" s="379"/>
      <c r="AI41" s="400"/>
      <c r="AJ41" s="400"/>
      <c r="AK41" s="401"/>
      <c r="AL41" s="400"/>
      <c r="AM41" s="389"/>
      <c r="AN41" s="379"/>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c r="DJ41" s="191"/>
      <c r="DK41" s="191"/>
      <c r="DL41" s="191"/>
      <c r="DM41" s="191"/>
      <c r="DN41" s="191"/>
      <c r="DO41" s="191"/>
      <c r="DP41" s="191"/>
      <c r="DQ41" s="191"/>
      <c r="DR41" s="191"/>
      <c r="DS41" s="191"/>
      <c r="DT41" s="191"/>
      <c r="DU41" s="191"/>
      <c r="DV41" s="191"/>
      <c r="DW41" s="191"/>
      <c r="DX41" s="191"/>
      <c r="DY41" s="191"/>
      <c r="DZ41" s="191"/>
      <c r="EA41" s="191"/>
      <c r="EB41" s="191"/>
      <c r="EC41" s="191"/>
      <c r="ED41" s="191"/>
      <c r="EE41" s="191"/>
      <c r="EF41" s="191"/>
      <c r="EG41" s="191"/>
      <c r="EH41" s="191"/>
      <c r="EI41" s="191"/>
      <c r="EJ41" s="191"/>
      <c r="EK41" s="191"/>
      <c r="EL41" s="191"/>
      <c r="EM41" s="191"/>
      <c r="EN41" s="191"/>
      <c r="EO41" s="191"/>
      <c r="EP41" s="191"/>
      <c r="EQ41" s="191"/>
      <c r="ER41" s="191"/>
      <c r="ES41" s="191"/>
      <c r="ET41" s="191"/>
      <c r="EU41" s="191"/>
      <c r="EV41" s="191"/>
      <c r="EW41" s="191"/>
      <c r="EX41" s="191"/>
      <c r="EY41" s="191"/>
      <c r="EZ41" s="191"/>
      <c r="FA41" s="191"/>
      <c r="FB41" s="191"/>
      <c r="FC41" s="191"/>
      <c r="FD41" s="191"/>
      <c r="FE41" s="191"/>
      <c r="FF41" s="191"/>
      <c r="FG41" s="191"/>
      <c r="FH41" s="191"/>
      <c r="FI41" s="191"/>
      <c r="FJ41" s="191"/>
      <c r="FK41" s="191"/>
      <c r="FL41" s="191"/>
      <c r="FM41" s="191"/>
      <c r="FN41" s="191"/>
      <c r="FO41" s="191"/>
      <c r="FP41" s="191"/>
      <c r="FQ41" s="191"/>
      <c r="FR41" s="191"/>
      <c r="FS41" s="191"/>
      <c r="FT41" s="191"/>
      <c r="FU41" s="191"/>
      <c r="FV41" s="191"/>
      <c r="FW41" s="191"/>
      <c r="FX41" s="191"/>
      <c r="FY41" s="191"/>
      <c r="FZ41" s="191"/>
      <c r="GA41" s="191"/>
      <c r="GB41" s="191"/>
      <c r="GC41" s="191"/>
      <c r="GD41" s="191"/>
      <c r="GE41" s="191"/>
      <c r="GF41" s="191"/>
      <c r="GG41" s="191"/>
      <c r="GH41" s="191"/>
      <c r="GI41" s="191"/>
      <c r="GJ41" s="191"/>
      <c r="GK41" s="191"/>
      <c r="GL41" s="191"/>
      <c r="GM41" s="191"/>
      <c r="GN41" s="191"/>
      <c r="GO41" s="191"/>
      <c r="GP41" s="191"/>
      <c r="GQ41" s="191"/>
      <c r="GR41" s="191"/>
      <c r="GS41" s="191"/>
      <c r="GT41" s="191"/>
      <c r="GU41" s="191"/>
      <c r="GV41" s="191"/>
      <c r="GW41" s="191"/>
      <c r="GX41" s="191"/>
      <c r="GY41" s="191"/>
      <c r="GZ41" s="191"/>
      <c r="HA41" s="191"/>
      <c r="HB41" s="191"/>
      <c r="HC41" s="191"/>
      <c r="HD41" s="191"/>
      <c r="HE41" s="191"/>
      <c r="HF41" s="191"/>
      <c r="HG41" s="191"/>
      <c r="HH41" s="191"/>
      <c r="HI41" s="191"/>
      <c r="HJ41" s="191"/>
      <c r="HK41" s="191"/>
      <c r="HL41" s="191"/>
      <c r="HM41" s="191"/>
      <c r="HN41" s="191"/>
      <c r="HO41" s="191"/>
      <c r="HP41" s="191"/>
      <c r="HQ41" s="191"/>
      <c r="HR41" s="191"/>
      <c r="HS41" s="191"/>
      <c r="HT41" s="191"/>
      <c r="HU41" s="191"/>
      <c r="HV41" s="191"/>
      <c r="HW41" s="191"/>
      <c r="HX41" s="191"/>
      <c r="HY41" s="191"/>
      <c r="HZ41" s="191"/>
      <c r="IA41" s="191"/>
      <c r="IB41" s="191"/>
      <c r="IC41" s="191"/>
      <c r="ID41" s="191"/>
      <c r="IE41" s="191"/>
      <c r="IF41" s="191"/>
      <c r="IG41" s="191"/>
      <c r="IH41" s="191"/>
      <c r="II41" s="191"/>
      <c r="IJ41" s="191"/>
      <c r="IK41" s="191"/>
      <c r="IL41" s="191"/>
      <c r="IM41" s="191"/>
      <c r="IN41" s="191"/>
      <c r="IO41" s="191"/>
      <c r="IP41" s="191"/>
      <c r="IQ41" s="191"/>
      <c r="IR41" s="191"/>
      <c r="IS41" s="191"/>
      <c r="IT41" s="191"/>
      <c r="IU41" s="191"/>
      <c r="IV41" s="191"/>
      <c r="IW41" s="191"/>
      <c r="IX41" s="191"/>
      <c r="IY41" s="191"/>
      <c r="IZ41" s="191"/>
      <c r="JA41" s="191"/>
      <c r="JB41" s="191"/>
      <c r="JC41" s="191"/>
      <c r="JD41" s="191"/>
      <c r="JE41" s="191"/>
      <c r="JF41" s="191"/>
      <c r="JG41" s="191"/>
      <c r="JH41" s="191"/>
      <c r="JI41" s="191"/>
      <c r="JJ41" s="191"/>
      <c r="JK41" s="191"/>
      <c r="JL41" s="191"/>
      <c r="JM41" s="191"/>
      <c r="JN41" s="191"/>
      <c r="JO41" s="191"/>
      <c r="JP41" s="191"/>
      <c r="JQ41" s="191"/>
      <c r="JR41" s="191"/>
      <c r="JS41" s="191"/>
      <c r="JT41" s="191"/>
      <c r="JU41" s="191"/>
      <c r="JV41" s="191"/>
      <c r="JW41" s="191"/>
      <c r="JX41" s="191"/>
      <c r="JY41" s="191"/>
      <c r="JZ41" s="191"/>
      <c r="KA41" s="191"/>
      <c r="KB41" s="191"/>
      <c r="KC41" s="191"/>
      <c r="KD41" s="191"/>
      <c r="KE41" s="191"/>
      <c r="KF41" s="191"/>
      <c r="KG41" s="191"/>
      <c r="KH41" s="191"/>
      <c r="KI41" s="191"/>
      <c r="KJ41" s="191"/>
      <c r="KK41" s="191"/>
      <c r="KL41" s="191"/>
    </row>
    <row r="42" spans="1:298">
      <c r="A42" s="379"/>
      <c r="B42" s="387"/>
      <c r="C42" s="379"/>
      <c r="D42" s="402"/>
      <c r="E42" s="379"/>
      <c r="F42" s="379"/>
      <c r="G42" s="379"/>
      <c r="H42" s="379"/>
      <c r="I42" s="380" t="str">
        <f>IF(H42&lt;=2,'Tabla probabilidad'!$B$5,IF(H42&lt;=24,'Tabla probabilidad'!$B$6,IF(H42&lt;=500,'Tabla probabilidad'!$B$7,IF(H42&lt;=5000,'Tabla probabilidad'!$B$8,IF(H42&gt;5000,'Tabla probabilidad'!$B$9)))))</f>
        <v>Muy Baja</v>
      </c>
      <c r="J42" s="381">
        <f>IF(H42&lt;=2,'Tabla probabilidad'!$D$5,IF(H42&lt;=24,'Tabla probabilidad'!$D$6,IF(H42&lt;=500,'Tabla probabilidad'!$D$7,IF(H42&lt;=5000,'Tabla probabilidad'!$D$8,IF(H42&gt;5000,'Tabla probabilidad'!$D$9)))))</f>
        <v>0.2</v>
      </c>
      <c r="K42" s="379"/>
      <c r="L42" s="379" t="b">
        <f>IF(K42="El riesgo afecta la imagen de alguna área de la organización","Leve",IF(K42="El riesgo afecta la imagen de la entidad internamente, de conocimiento general, nivel interno, alta dirección, contratista y/o de provedores","Menor",IF(K42="El riesgo afecta la imagen de la entidad con algunos usuarios de relevancia frente al logro de los objetivos","Moderado",IF(K42="El riesgo afecta la imagen de de la entidad con efecto publicitario sostenido a nivel del sector justicia","Mayor",IF(K42="El riesgo afecta la imagen de la entidad a nivel nacional, con efecto publicitarios sostenible a nivel país","Catastrófico",IF(K42="Impacto que afecte la ejecución presupuestal en un valor ≥0,5%.","Leve",IF(K42="Impacto que afecte la ejecución presupuestal en un valor ≥1%.","Menor",IF(K42="Impacto que afecte la ejecución presupuestal en un valor ≥5%.","Moderado",IF(K42="Impacto que afecte la ejecución presupuestal en un valor ≥20%.","Mayor",IF(K42="Impacto que afecte la ejecución presupuestal en un valor ≥50%.","Catastrófico",IF(K42="Incumplimiento máximo del 5% de la meta planeada","Leve",IF(K42="Incumplimiento máximo del 15% de la meta planeada","Menor",IF(K42="Incumplimiento máximo del 20% de la meta planeada","Moderado",IF(K42="Incumplimiento máximo del 50% de la meta planeada","Mayor",IF(K42="Incumplimiento máximo del 80% de la meta planeada","Catastrófico",IF(K42="Cualquier afectación a la violacion de los derechos de los ciudadanos se considera con consecuencias altas","Mayor",IF(K42="Cualquier afectación a la violacion de los derechos de los ciudadanos se considera con consecuencias desastrosas","Catastrófico",IF(K42="Afecta la Prestación del Servicio de Administración de Justicia en 5%","Leve",IF(K42="Afecta la Prestación del Servicio de Administración de Justicia en 10%","Menor",IF(K42="Afecta la Prestación del Servicio de Administración de Justicia en 15%","Moderado",IF(K42="Afecta la Prestación del Servicio de Administración de Justicia en 20%","Mayor",IF(K42="Afecta la Prestación del Servicio de Administración de Justicia en más del 50%","Catastrófico",IF(K42="Cualquier acto indebido de los servidores judiciales genera altas consecuencias para la entidad","Mayor",IF(K42="Cualquier acto indebido de los servidores judiciales genera consecuencias desastrosas para la entidad","Catastrófico",IF(K42="Si el hecho llegara a presentarse, tendría consecuencias o efectos mínimos sobre la entidad","Leve",IF(K42="Si el hecho llegara a presentarse, tendría bajo impacto o efecto sobre la entidad","Menor",IF(K42="Si el hecho llegara a presentarse, tendría medianas consecuencias o efectos sobre la entidad","Moderado",IF(K42="Si el hecho llegara a presentarse, tendría altas consecuencias o efectos sobre la entidad","Mayor",IF(K42="Si el hecho llegara a presentarse, tendría desastrosas consecuencias o efectos sobre la entidad","Catastrófico")))))))))))))))))))))))))))))</f>
        <v>0</v>
      </c>
      <c r="M42" s="379" t="b">
        <f>IF(K42="El riesgo afecta la imagen de alguna área de la organización","20%",IF(K42="El riesgo afecta la imagen de la entidad internamente, de conocimiento general, nivel interno, alta dirección, contratista y/o de provedores","40%",IF(K42="El riesgo afecta la imagen de la entidad con algunos usuarios de relevancia frente al logro de los objetivos","60%",IF(K42="El riesgo afecta la imagen de de la entidad con efecto publicitario sostenido a nivel del sector justicia","80%",IF(K42="El riesgo afecta la imagen de la entidad a nivel nacional, con efecto publicitarios sostenible a nivel país","100%",IF(K42="Impacto que afecte la ejecución presupuestal en un valor ≥0,5%.","20%",IF(K42="Impacto que afecte la ejecución presupuestal en un valor ≥1%.","40%",IF(K42="Impacto que afecte la ejecución presupuestal en un valor ≥5%.","60%",IF(K42="Impacto que afecte la ejecución presupuestal en un valor ≥20%.","80%",IF(K42="Impacto que afecte la ejecución presupuestal en un valor ≥50%.","100%",IF(K42="Incumplimiento máximo del 5% de la meta planeada","20%",IF(K42="Incumplimiento máximo del 15% de la meta planeada","40%",IF(K42="Incumplimiento máximo del 20% de la meta planeada","60%",IF(K42="Incumplimiento máximo del 50% de la meta planeada","80%",IF(K42="Incumplimiento máximo del 80% de la meta planeada","100%",IF(K42="Cualquier afectación a la violacion de los derechos de los ciudadanos se considera con consecuencias altas","80%",IF(K42="Cualquier afectación a la violacion de los derechos de los ciudadanos se considera con consecuencias desastrosas","100%",IF(K42="Afecta la Prestación del Servicio de Administración de Justicia en 5%","20%",IF(K42="Afecta la Prestación del Servicio de Administración de Justicia en 10%","40%",IF(K42="Afecta la Prestación del Servicio de Administración de Justicia en 15%","60%",IF(K42="Afecta la Prestación del Servicio de Administración de Justicia en 20%","80%",IF(K42="Afecta la Prestación del Servicio de Administración de Justicia en más del 50%","100%",IF(K42="Cualquier acto indebido de los servidores judiciales genera altas consecuencias para la entidad","80%",IF(K42="Cualquier acto indebido de los servidores judiciales genera consecuencias desastrosas para la entidad","100%",IF(K42="Si el hecho llegara a presentarse, tendría consecuencias o efectos mínimos sobre la entidad","20%",IF(K42="Si el hecho llegara a presentarse, tendría bajo impacto o efecto sobre la entidad","40%",IF(K42="Si el hecho llegara a presentarse, tendría medianas consecuencias o efectos sobre la entidad","60%",IF(K42="Si el hecho llegara a presentarse, tendría altas consecuencias o efectos sobre la entidad","80%",IF(K42="Si el hecho llegara a presentarse, tendría desastrosas consecuencias o efectos sobre la entidad","100%")))))))))))))))))))))))))))))</f>
        <v>0</v>
      </c>
      <c r="N42" s="379" t="e">
        <f>VLOOKUP((I42&amp;L42),Hoja1!$B$4:$C$28,2,0)</f>
        <v>#N/A</v>
      </c>
      <c r="O42" s="200">
        <v>1</v>
      </c>
      <c r="P42" s="193"/>
      <c r="Q42" s="200" t="b">
        <f t="shared" ref="Q42:Q51" si="17">IF(R42="Preventivo","Probabilidad",IF(R42="Detectivo","Probabilidad", IF(R42="Correctivo","Impacto")))</f>
        <v>0</v>
      </c>
      <c r="R42" s="200"/>
      <c r="S42" s="200"/>
      <c r="T42" s="202" t="e">
        <f>VLOOKUP(R42&amp;S42,Hoja1!$Q$4:$R$9,2,0)</f>
        <v>#N/A</v>
      </c>
      <c r="U42" s="200"/>
      <c r="V42" s="200"/>
      <c r="W42" s="200"/>
      <c r="X42" s="202" t="b">
        <f>IF(Q42="Probabilidad",($J$42*T42),IF(Q42="Impacto"," "))</f>
        <v>0</v>
      </c>
      <c r="Y42" s="202" t="b">
        <f>IF(Z42&lt;=20%,'Tabla probabilidad'!$B$5,IF(Z42&lt;=40%,'Tabla probabilidad'!$B$6,IF(Z42&lt;=60%,'Tabla probabilidad'!$B$7,IF(Z42&lt;=80%,'Tabla probabilidad'!$B$8,IF(Z42&lt;=100%,'Tabla probabilidad'!$B$9)))))</f>
        <v>0</v>
      </c>
      <c r="Z42" s="202" t="b">
        <f>IF(R42="Preventivo",(J42-(J42*T42)),IF(R42="Detectivo",(J42-(J42*T42)),IF(R42="Correctivo",(J42))))</f>
        <v>0</v>
      </c>
      <c r="AA42" s="377" t="e">
        <f>IF(AB42&lt;=20%,'Tabla probabilidad'!$B$5,IF(AB42&lt;=40%,'Tabla probabilidad'!$B$6,IF(AB42&lt;=60%,'Tabla probabilidad'!$B$7,IF(AB42&lt;=80%,'Tabla probabilidad'!$B$8,IF(AB42&lt;=100%,'Tabla probabilidad'!$B$9)))))</f>
        <v>#DIV/0!</v>
      </c>
      <c r="AB42" s="377" t="e">
        <f>AVERAGE(Z42:Z46)</f>
        <v>#DIV/0!</v>
      </c>
      <c r="AC42" s="202" t="b">
        <f t="shared" si="12"/>
        <v>0</v>
      </c>
      <c r="AD42" s="202" t="b">
        <f>IF(Q42="Probabilidad",(($M$42-0)),IF(Q42="Impacto",($M$42-($M$42*T42))))</f>
        <v>0</v>
      </c>
      <c r="AE42" s="377" t="e">
        <f>IF(AF42&lt;=20%,"Leve",IF(AF42&lt;=40%,"Menor",IF(AF42&lt;=60%,"Moderado",IF(AF42&lt;=80%,"Mayor",IF(AF42&lt;=100%,"Catastrófico")))))</f>
        <v>#DIV/0!</v>
      </c>
      <c r="AF42" s="377" t="e">
        <f>AVERAGE(AD42:AD46)</f>
        <v>#DIV/0!</v>
      </c>
      <c r="AG42" s="387" t="e">
        <f>VLOOKUP(AA42&amp;AE42,Hoja1!$B$4:$C$28,2,0)</f>
        <v>#DIV/0!</v>
      </c>
      <c r="AH42" s="387"/>
      <c r="AI42" s="394"/>
      <c r="AJ42" s="394"/>
      <c r="AK42" s="394"/>
      <c r="AL42" s="394"/>
      <c r="AM42" s="394"/>
      <c r="AN42" s="379"/>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c r="DJ42" s="191"/>
      <c r="DK42" s="191"/>
      <c r="DL42" s="191"/>
      <c r="DM42" s="191"/>
      <c r="DN42" s="191"/>
      <c r="DO42" s="191"/>
      <c r="DP42" s="191"/>
      <c r="DQ42" s="191"/>
      <c r="DR42" s="191"/>
      <c r="DS42" s="191"/>
      <c r="DT42" s="191"/>
      <c r="DU42" s="191"/>
      <c r="DV42" s="191"/>
      <c r="DW42" s="191"/>
      <c r="DX42" s="191"/>
      <c r="DY42" s="191"/>
      <c r="DZ42" s="191"/>
      <c r="EA42" s="191"/>
      <c r="EB42" s="191"/>
      <c r="EC42" s="191"/>
      <c r="ED42" s="191"/>
      <c r="EE42" s="191"/>
      <c r="EF42" s="191"/>
      <c r="EG42" s="191"/>
      <c r="EH42" s="191"/>
      <c r="EI42" s="191"/>
      <c r="EJ42" s="191"/>
      <c r="EK42" s="191"/>
      <c r="EL42" s="191"/>
      <c r="EM42" s="191"/>
      <c r="EN42" s="191"/>
      <c r="EO42" s="191"/>
      <c r="EP42" s="191"/>
      <c r="EQ42" s="191"/>
      <c r="ER42" s="191"/>
      <c r="ES42" s="191"/>
      <c r="ET42" s="191"/>
      <c r="EU42" s="191"/>
      <c r="EV42" s="191"/>
      <c r="EW42" s="191"/>
      <c r="EX42" s="191"/>
      <c r="EY42" s="191"/>
      <c r="EZ42" s="191"/>
      <c r="FA42" s="191"/>
      <c r="FB42" s="191"/>
      <c r="FC42" s="191"/>
      <c r="FD42" s="191"/>
      <c r="FE42" s="191"/>
      <c r="FF42" s="191"/>
      <c r="FG42" s="191"/>
      <c r="FH42" s="191"/>
      <c r="FI42" s="191"/>
      <c r="FJ42" s="191"/>
      <c r="FK42" s="191"/>
      <c r="FL42" s="191"/>
      <c r="FM42" s="191"/>
      <c r="FN42" s="191"/>
      <c r="FO42" s="191"/>
      <c r="FP42" s="191"/>
      <c r="FQ42" s="191"/>
      <c r="FR42" s="191"/>
      <c r="FS42" s="191"/>
      <c r="FT42" s="191"/>
      <c r="FU42" s="191"/>
      <c r="FV42" s="191"/>
      <c r="FW42" s="191"/>
      <c r="FX42" s="191"/>
      <c r="FY42" s="191"/>
      <c r="FZ42" s="191"/>
      <c r="GA42" s="191"/>
      <c r="GB42" s="191"/>
      <c r="GC42" s="191"/>
      <c r="GD42" s="191"/>
      <c r="GE42" s="191"/>
      <c r="GF42" s="191"/>
      <c r="GG42" s="191"/>
      <c r="GH42" s="191"/>
      <c r="GI42" s="191"/>
      <c r="GJ42" s="191"/>
      <c r="GK42" s="191"/>
      <c r="GL42" s="191"/>
      <c r="GM42" s="191"/>
      <c r="GN42" s="191"/>
      <c r="GO42" s="191"/>
      <c r="GP42" s="191"/>
      <c r="GQ42" s="191"/>
      <c r="GR42" s="191"/>
      <c r="GS42" s="191"/>
      <c r="GT42" s="191"/>
      <c r="GU42" s="191"/>
      <c r="GV42" s="191"/>
      <c r="GW42" s="191"/>
      <c r="GX42" s="191"/>
      <c r="GY42" s="191"/>
      <c r="GZ42" s="191"/>
      <c r="HA42" s="191"/>
      <c r="HB42" s="191"/>
      <c r="HC42" s="191"/>
      <c r="HD42" s="191"/>
      <c r="HE42" s="191"/>
      <c r="HF42" s="191"/>
      <c r="HG42" s="191"/>
      <c r="HH42" s="191"/>
      <c r="HI42" s="191"/>
      <c r="HJ42" s="191"/>
      <c r="HK42" s="191"/>
      <c r="HL42" s="191"/>
      <c r="HM42" s="191"/>
      <c r="HN42" s="191"/>
      <c r="HO42" s="191"/>
      <c r="HP42" s="191"/>
      <c r="HQ42" s="191"/>
      <c r="HR42" s="191"/>
      <c r="HS42" s="191"/>
      <c r="HT42" s="191"/>
      <c r="HU42" s="191"/>
      <c r="HV42" s="191"/>
      <c r="HW42" s="191"/>
      <c r="HX42" s="191"/>
      <c r="HY42" s="191"/>
      <c r="HZ42" s="191"/>
      <c r="IA42" s="191"/>
      <c r="IB42" s="191"/>
      <c r="IC42" s="191"/>
      <c r="ID42" s="191"/>
      <c r="IE42" s="191"/>
      <c r="IF42" s="191"/>
      <c r="IG42" s="191"/>
      <c r="IH42" s="191"/>
      <c r="II42" s="191"/>
      <c r="IJ42" s="191"/>
      <c r="IK42" s="191"/>
      <c r="IL42" s="191"/>
      <c r="IM42" s="191"/>
      <c r="IN42" s="191"/>
      <c r="IO42" s="191"/>
      <c r="IP42" s="191"/>
      <c r="IQ42" s="191"/>
      <c r="IR42" s="191"/>
      <c r="IS42" s="191"/>
      <c r="IT42" s="191"/>
      <c r="IU42" s="191"/>
      <c r="IV42" s="191"/>
      <c r="IW42" s="191"/>
      <c r="IX42" s="191"/>
      <c r="IY42" s="191"/>
      <c r="IZ42" s="191"/>
      <c r="JA42" s="191"/>
      <c r="JB42" s="191"/>
      <c r="JC42" s="191"/>
      <c r="JD42" s="191"/>
      <c r="JE42" s="191"/>
      <c r="JF42" s="191"/>
      <c r="JG42" s="191"/>
      <c r="JH42" s="191"/>
      <c r="JI42" s="191"/>
      <c r="JJ42" s="191"/>
      <c r="JK42" s="191"/>
      <c r="JL42" s="191"/>
      <c r="JM42" s="191"/>
      <c r="JN42" s="191"/>
      <c r="JO42" s="191"/>
      <c r="JP42" s="191"/>
      <c r="JQ42" s="191"/>
      <c r="JR42" s="191"/>
      <c r="JS42" s="191"/>
      <c r="JT42" s="191"/>
      <c r="JU42" s="191"/>
      <c r="JV42" s="191"/>
      <c r="JW42" s="191"/>
      <c r="JX42" s="191"/>
      <c r="JY42" s="191"/>
      <c r="JZ42" s="191"/>
      <c r="KA42" s="191"/>
      <c r="KB42" s="191"/>
      <c r="KC42" s="191"/>
      <c r="KD42" s="191"/>
      <c r="KE42" s="191"/>
      <c r="KF42" s="191"/>
      <c r="KG42" s="191"/>
      <c r="KH42" s="191"/>
      <c r="KI42" s="191"/>
      <c r="KJ42" s="191"/>
      <c r="KK42" s="191"/>
      <c r="KL42" s="191"/>
    </row>
    <row r="43" spans="1:298">
      <c r="A43" s="379"/>
      <c r="B43" s="390"/>
      <c r="C43" s="379"/>
      <c r="D43" s="402"/>
      <c r="E43" s="379"/>
      <c r="F43" s="379"/>
      <c r="G43" s="379"/>
      <c r="H43" s="379"/>
      <c r="I43" s="380"/>
      <c r="J43" s="381"/>
      <c r="K43" s="379"/>
      <c r="L43" s="389"/>
      <c r="M43" s="389"/>
      <c r="N43" s="379"/>
      <c r="O43" s="200">
        <v>2</v>
      </c>
      <c r="P43" s="193"/>
      <c r="Q43" s="200" t="b">
        <f t="shared" si="17"/>
        <v>0</v>
      </c>
      <c r="R43" s="200"/>
      <c r="S43" s="200"/>
      <c r="T43" s="202" t="e">
        <f>VLOOKUP(R43&amp;S43,Hoja1!$Q$4:$R$9,2,0)</f>
        <v>#N/A</v>
      </c>
      <c r="U43" s="200"/>
      <c r="V43" s="200"/>
      <c r="W43" s="200"/>
      <c r="X43" s="202" t="b">
        <f>IF(Q43="Probabilidad",($J$42*T43),IF(Q43="Impacto"," "))</f>
        <v>0</v>
      </c>
      <c r="Y43" s="202" t="b">
        <f>IF(Z43&lt;=20%,'Tabla probabilidad'!$B$5,IF(Z43&lt;=40%,'Tabla probabilidad'!$B$6,IF(Z43&lt;=60%,'Tabla probabilidad'!$B$7,IF(Z43&lt;=80%,'Tabla probabilidad'!$B$8,IF(Z43&lt;=100%,'Tabla probabilidad'!$B$9)))))</f>
        <v>0</v>
      </c>
      <c r="Z43" s="202" t="b">
        <f>IF(R43="Preventivo",(J42-(J42*T43)),IF(R43="Detectivo",(J42-(J42*T43)),IF(R43="Correctivo",(J42))))</f>
        <v>0</v>
      </c>
      <c r="AA43" s="378"/>
      <c r="AB43" s="378"/>
      <c r="AC43" s="202" t="b">
        <f t="shared" si="12"/>
        <v>0</v>
      </c>
      <c r="AD43" s="202" t="b">
        <f t="shared" ref="AD43:AD46" si="18">IF(Q43="Probabilidad",(($M$42-0)),IF(Q43="Impacto",($M$42-($M$42*T43))))</f>
        <v>0</v>
      </c>
      <c r="AE43" s="378"/>
      <c r="AF43" s="378"/>
      <c r="AG43" s="390"/>
      <c r="AH43" s="390"/>
      <c r="AI43" s="395"/>
      <c r="AJ43" s="395"/>
      <c r="AK43" s="395"/>
      <c r="AL43" s="395"/>
      <c r="AM43" s="395"/>
      <c r="AN43" s="379"/>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c r="CR43" s="191"/>
      <c r="CS43" s="191"/>
      <c r="CT43" s="191"/>
      <c r="CU43" s="191"/>
      <c r="CV43" s="191"/>
      <c r="CW43" s="191"/>
      <c r="CX43" s="191"/>
      <c r="CY43" s="191"/>
      <c r="CZ43" s="191"/>
      <c r="DA43" s="191"/>
      <c r="DB43" s="191"/>
      <c r="DC43" s="191"/>
      <c r="DD43" s="191"/>
      <c r="DE43" s="191"/>
      <c r="DF43" s="191"/>
      <c r="DG43" s="191"/>
      <c r="DH43" s="191"/>
      <c r="DI43" s="191"/>
      <c r="DJ43" s="191"/>
      <c r="DK43" s="191"/>
      <c r="DL43" s="191"/>
      <c r="DM43" s="191"/>
      <c r="DN43" s="191"/>
      <c r="DO43" s="191"/>
      <c r="DP43" s="191"/>
      <c r="DQ43" s="191"/>
      <c r="DR43" s="191"/>
      <c r="DS43" s="191"/>
      <c r="DT43" s="191"/>
      <c r="DU43" s="191"/>
      <c r="DV43" s="191"/>
      <c r="DW43" s="191"/>
      <c r="DX43" s="191"/>
      <c r="DY43" s="191"/>
      <c r="DZ43" s="191"/>
      <c r="EA43" s="191"/>
      <c r="EB43" s="191"/>
      <c r="EC43" s="191"/>
      <c r="ED43" s="191"/>
      <c r="EE43" s="191"/>
      <c r="EF43" s="191"/>
      <c r="EG43" s="191"/>
      <c r="EH43" s="191"/>
      <c r="EI43" s="191"/>
      <c r="EJ43" s="191"/>
      <c r="EK43" s="191"/>
      <c r="EL43" s="191"/>
      <c r="EM43" s="191"/>
      <c r="EN43" s="191"/>
      <c r="EO43" s="191"/>
      <c r="EP43" s="191"/>
      <c r="EQ43" s="191"/>
      <c r="ER43" s="191"/>
      <c r="ES43" s="191"/>
      <c r="ET43" s="191"/>
      <c r="EU43" s="191"/>
      <c r="EV43" s="191"/>
      <c r="EW43" s="191"/>
      <c r="EX43" s="191"/>
      <c r="EY43" s="191"/>
      <c r="EZ43" s="191"/>
      <c r="FA43" s="191"/>
      <c r="FB43" s="191"/>
      <c r="FC43" s="191"/>
      <c r="FD43" s="191"/>
      <c r="FE43" s="191"/>
      <c r="FF43" s="191"/>
      <c r="FG43" s="191"/>
      <c r="FH43" s="191"/>
      <c r="FI43" s="191"/>
      <c r="FJ43" s="191"/>
      <c r="FK43" s="191"/>
      <c r="FL43" s="191"/>
      <c r="FM43" s="191"/>
      <c r="FN43" s="191"/>
      <c r="FO43" s="191"/>
      <c r="FP43" s="191"/>
      <c r="FQ43" s="191"/>
      <c r="FR43" s="191"/>
      <c r="FS43" s="191"/>
      <c r="FT43" s="191"/>
      <c r="FU43" s="191"/>
      <c r="FV43" s="191"/>
      <c r="FW43" s="191"/>
      <c r="FX43" s="191"/>
      <c r="FY43" s="191"/>
      <c r="FZ43" s="191"/>
      <c r="GA43" s="191"/>
      <c r="GB43" s="191"/>
      <c r="GC43" s="191"/>
      <c r="GD43" s="191"/>
      <c r="GE43" s="191"/>
      <c r="GF43" s="191"/>
      <c r="GG43" s="191"/>
      <c r="GH43" s="191"/>
      <c r="GI43" s="191"/>
      <c r="GJ43" s="191"/>
      <c r="GK43" s="191"/>
      <c r="GL43" s="191"/>
      <c r="GM43" s="191"/>
      <c r="GN43" s="191"/>
      <c r="GO43" s="191"/>
      <c r="GP43" s="191"/>
      <c r="GQ43" s="191"/>
      <c r="GR43" s="191"/>
      <c r="GS43" s="191"/>
      <c r="GT43" s="191"/>
      <c r="GU43" s="191"/>
      <c r="GV43" s="191"/>
      <c r="GW43" s="191"/>
      <c r="GX43" s="191"/>
      <c r="GY43" s="191"/>
      <c r="GZ43" s="191"/>
      <c r="HA43" s="191"/>
      <c r="HB43" s="191"/>
      <c r="HC43" s="191"/>
      <c r="HD43" s="191"/>
      <c r="HE43" s="191"/>
      <c r="HF43" s="191"/>
      <c r="HG43" s="191"/>
      <c r="HH43" s="191"/>
      <c r="HI43" s="191"/>
      <c r="HJ43" s="191"/>
      <c r="HK43" s="191"/>
      <c r="HL43" s="191"/>
      <c r="HM43" s="191"/>
      <c r="HN43" s="191"/>
      <c r="HO43" s="191"/>
      <c r="HP43" s="191"/>
      <c r="HQ43" s="191"/>
      <c r="HR43" s="191"/>
      <c r="HS43" s="191"/>
      <c r="HT43" s="191"/>
      <c r="HU43" s="191"/>
      <c r="HV43" s="191"/>
      <c r="HW43" s="191"/>
      <c r="HX43" s="191"/>
      <c r="HY43" s="191"/>
      <c r="HZ43" s="191"/>
      <c r="IA43" s="191"/>
      <c r="IB43" s="191"/>
      <c r="IC43" s="191"/>
      <c r="ID43" s="191"/>
      <c r="IE43" s="191"/>
      <c r="IF43" s="191"/>
      <c r="IG43" s="191"/>
      <c r="IH43" s="191"/>
      <c r="II43" s="191"/>
      <c r="IJ43" s="191"/>
      <c r="IK43" s="191"/>
      <c r="IL43" s="191"/>
      <c r="IM43" s="191"/>
      <c r="IN43" s="191"/>
      <c r="IO43" s="191"/>
      <c r="IP43" s="191"/>
      <c r="IQ43" s="191"/>
      <c r="IR43" s="191"/>
      <c r="IS43" s="191"/>
      <c r="IT43" s="191"/>
      <c r="IU43" s="191"/>
      <c r="IV43" s="191"/>
      <c r="IW43" s="191"/>
      <c r="IX43" s="191"/>
      <c r="IY43" s="191"/>
      <c r="IZ43" s="191"/>
      <c r="JA43" s="191"/>
      <c r="JB43" s="191"/>
      <c r="JC43" s="191"/>
      <c r="JD43" s="191"/>
      <c r="JE43" s="191"/>
      <c r="JF43" s="191"/>
      <c r="JG43" s="191"/>
      <c r="JH43" s="191"/>
      <c r="JI43" s="191"/>
      <c r="JJ43" s="191"/>
      <c r="JK43" s="191"/>
      <c r="JL43" s="191"/>
      <c r="JM43" s="191"/>
      <c r="JN43" s="191"/>
      <c r="JO43" s="191"/>
      <c r="JP43" s="191"/>
      <c r="JQ43" s="191"/>
      <c r="JR43" s="191"/>
      <c r="JS43" s="191"/>
      <c r="JT43" s="191"/>
      <c r="JU43" s="191"/>
      <c r="JV43" s="191"/>
      <c r="JW43" s="191"/>
      <c r="JX43" s="191"/>
      <c r="JY43" s="191"/>
      <c r="JZ43" s="191"/>
      <c r="KA43" s="191"/>
      <c r="KB43" s="191"/>
      <c r="KC43" s="191"/>
      <c r="KD43" s="191"/>
      <c r="KE43" s="191"/>
      <c r="KF43" s="191"/>
      <c r="KG43" s="191"/>
      <c r="KH43" s="191"/>
      <c r="KI43" s="191"/>
      <c r="KJ43" s="191"/>
      <c r="KK43" s="191"/>
      <c r="KL43" s="191"/>
    </row>
    <row r="44" spans="1:298">
      <c r="A44" s="379"/>
      <c r="B44" s="390"/>
      <c r="C44" s="379"/>
      <c r="D44" s="402"/>
      <c r="E44" s="379"/>
      <c r="F44" s="379"/>
      <c r="G44" s="379"/>
      <c r="H44" s="379"/>
      <c r="I44" s="380"/>
      <c r="J44" s="381"/>
      <c r="K44" s="379"/>
      <c r="L44" s="389"/>
      <c r="M44" s="389"/>
      <c r="N44" s="379"/>
      <c r="O44" s="200">
        <v>3</v>
      </c>
      <c r="P44" s="193"/>
      <c r="Q44" s="200" t="b">
        <f t="shared" si="17"/>
        <v>0</v>
      </c>
      <c r="R44" s="200"/>
      <c r="S44" s="200"/>
      <c r="T44" s="202" t="e">
        <f>VLOOKUP(R44&amp;S44,Hoja1!$Q$4:$R$9,2,0)</f>
        <v>#N/A</v>
      </c>
      <c r="U44" s="200"/>
      <c r="V44" s="200"/>
      <c r="W44" s="200"/>
      <c r="X44" s="202" t="b">
        <f>IF(Q44="Probabilidad",($J$42*T44),IF(Q44="Impacto"," "))</f>
        <v>0</v>
      </c>
      <c r="Y44" s="202" t="b">
        <f>IF(Z44&lt;=20%,'Tabla probabilidad'!$B$5,IF(Z44&lt;=40%,'Tabla probabilidad'!$B$6,IF(Z44&lt;=60%,'Tabla probabilidad'!$B$7,IF(Z44&lt;=80%,'Tabla probabilidad'!$B$8,IF(Z44&lt;=100%,'Tabla probabilidad'!$B$9)))))</f>
        <v>0</v>
      </c>
      <c r="Z44" s="202" t="b">
        <f>IF(R44="Preventivo",(J42-(J42*T44)),IF(R44="Detectivo",(J42-(J42*T44)),IF(R44="Correctivo",(J42))))</f>
        <v>0</v>
      </c>
      <c r="AA44" s="378"/>
      <c r="AB44" s="378"/>
      <c r="AC44" s="202" t="b">
        <f t="shared" si="12"/>
        <v>0</v>
      </c>
      <c r="AD44" s="202" t="b">
        <f t="shared" si="18"/>
        <v>0</v>
      </c>
      <c r="AE44" s="378"/>
      <c r="AF44" s="378"/>
      <c r="AG44" s="390"/>
      <c r="AH44" s="390"/>
      <c r="AI44" s="395"/>
      <c r="AJ44" s="395"/>
      <c r="AK44" s="395"/>
      <c r="AL44" s="395"/>
      <c r="AM44" s="395"/>
      <c r="AN44" s="379"/>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c r="DJ44" s="191"/>
      <c r="DK44" s="191"/>
      <c r="DL44" s="191"/>
      <c r="DM44" s="191"/>
      <c r="DN44" s="191"/>
      <c r="DO44" s="191"/>
      <c r="DP44" s="191"/>
      <c r="DQ44" s="191"/>
      <c r="DR44" s="191"/>
      <c r="DS44" s="191"/>
      <c r="DT44" s="191"/>
      <c r="DU44" s="191"/>
      <c r="DV44" s="191"/>
      <c r="DW44" s="191"/>
      <c r="DX44" s="191"/>
      <c r="DY44" s="191"/>
      <c r="DZ44" s="191"/>
      <c r="EA44" s="191"/>
      <c r="EB44" s="191"/>
      <c r="EC44" s="191"/>
      <c r="ED44" s="191"/>
      <c r="EE44" s="191"/>
      <c r="EF44" s="191"/>
      <c r="EG44" s="191"/>
      <c r="EH44" s="191"/>
      <c r="EI44" s="191"/>
      <c r="EJ44" s="191"/>
      <c r="EK44" s="191"/>
      <c r="EL44" s="191"/>
      <c r="EM44" s="191"/>
      <c r="EN44" s="191"/>
      <c r="EO44" s="191"/>
      <c r="EP44" s="191"/>
      <c r="EQ44" s="191"/>
      <c r="ER44" s="191"/>
      <c r="ES44" s="191"/>
      <c r="ET44" s="191"/>
      <c r="EU44" s="191"/>
      <c r="EV44" s="191"/>
      <c r="EW44" s="191"/>
      <c r="EX44" s="191"/>
      <c r="EY44" s="191"/>
      <c r="EZ44" s="191"/>
      <c r="FA44" s="191"/>
      <c r="FB44" s="191"/>
      <c r="FC44" s="191"/>
      <c r="FD44" s="191"/>
      <c r="FE44" s="191"/>
      <c r="FF44" s="191"/>
      <c r="FG44" s="191"/>
      <c r="FH44" s="191"/>
      <c r="FI44" s="191"/>
      <c r="FJ44" s="191"/>
      <c r="FK44" s="191"/>
      <c r="FL44" s="191"/>
      <c r="FM44" s="191"/>
      <c r="FN44" s="191"/>
      <c r="FO44" s="191"/>
      <c r="FP44" s="191"/>
      <c r="FQ44" s="191"/>
      <c r="FR44" s="191"/>
      <c r="FS44" s="191"/>
      <c r="FT44" s="191"/>
      <c r="FU44" s="191"/>
      <c r="FV44" s="191"/>
      <c r="FW44" s="191"/>
      <c r="FX44" s="191"/>
      <c r="FY44" s="191"/>
      <c r="FZ44" s="191"/>
      <c r="GA44" s="191"/>
      <c r="GB44" s="191"/>
      <c r="GC44" s="191"/>
      <c r="GD44" s="191"/>
      <c r="GE44" s="191"/>
      <c r="GF44" s="191"/>
      <c r="GG44" s="191"/>
      <c r="GH44" s="191"/>
      <c r="GI44" s="191"/>
      <c r="GJ44" s="191"/>
      <c r="GK44" s="191"/>
      <c r="GL44" s="191"/>
      <c r="GM44" s="191"/>
      <c r="GN44" s="191"/>
      <c r="GO44" s="191"/>
      <c r="GP44" s="191"/>
      <c r="GQ44" s="191"/>
      <c r="GR44" s="191"/>
      <c r="GS44" s="191"/>
      <c r="GT44" s="191"/>
      <c r="GU44" s="191"/>
      <c r="GV44" s="191"/>
      <c r="GW44" s="191"/>
      <c r="GX44" s="191"/>
      <c r="GY44" s="191"/>
      <c r="GZ44" s="191"/>
      <c r="HA44" s="191"/>
      <c r="HB44" s="191"/>
      <c r="HC44" s="191"/>
      <c r="HD44" s="191"/>
      <c r="HE44" s="191"/>
      <c r="HF44" s="191"/>
      <c r="HG44" s="191"/>
      <c r="HH44" s="191"/>
      <c r="HI44" s="191"/>
      <c r="HJ44" s="191"/>
      <c r="HK44" s="191"/>
      <c r="HL44" s="191"/>
      <c r="HM44" s="191"/>
      <c r="HN44" s="191"/>
      <c r="HO44" s="191"/>
      <c r="HP44" s="191"/>
      <c r="HQ44" s="191"/>
      <c r="HR44" s="191"/>
      <c r="HS44" s="191"/>
      <c r="HT44" s="191"/>
      <c r="HU44" s="191"/>
      <c r="HV44" s="191"/>
      <c r="HW44" s="191"/>
      <c r="HX44" s="191"/>
      <c r="HY44" s="191"/>
      <c r="HZ44" s="191"/>
      <c r="IA44" s="191"/>
      <c r="IB44" s="191"/>
      <c r="IC44" s="191"/>
      <c r="ID44" s="191"/>
      <c r="IE44" s="191"/>
      <c r="IF44" s="191"/>
      <c r="IG44" s="191"/>
      <c r="IH44" s="191"/>
      <c r="II44" s="191"/>
      <c r="IJ44" s="191"/>
      <c r="IK44" s="191"/>
      <c r="IL44" s="191"/>
      <c r="IM44" s="191"/>
      <c r="IN44" s="191"/>
      <c r="IO44" s="191"/>
      <c r="IP44" s="191"/>
      <c r="IQ44" s="191"/>
      <c r="IR44" s="191"/>
      <c r="IS44" s="191"/>
      <c r="IT44" s="191"/>
      <c r="IU44" s="191"/>
      <c r="IV44" s="191"/>
      <c r="IW44" s="191"/>
      <c r="IX44" s="191"/>
      <c r="IY44" s="191"/>
      <c r="IZ44" s="191"/>
      <c r="JA44" s="191"/>
      <c r="JB44" s="191"/>
      <c r="JC44" s="191"/>
      <c r="JD44" s="191"/>
      <c r="JE44" s="191"/>
      <c r="JF44" s="191"/>
      <c r="JG44" s="191"/>
      <c r="JH44" s="191"/>
      <c r="JI44" s="191"/>
      <c r="JJ44" s="191"/>
      <c r="JK44" s="191"/>
      <c r="JL44" s="191"/>
      <c r="JM44" s="191"/>
      <c r="JN44" s="191"/>
      <c r="JO44" s="191"/>
      <c r="JP44" s="191"/>
      <c r="JQ44" s="191"/>
      <c r="JR44" s="191"/>
      <c r="JS44" s="191"/>
      <c r="JT44" s="191"/>
      <c r="JU44" s="191"/>
      <c r="JV44" s="191"/>
      <c r="JW44" s="191"/>
      <c r="JX44" s="191"/>
      <c r="JY44" s="191"/>
      <c r="JZ44" s="191"/>
      <c r="KA44" s="191"/>
      <c r="KB44" s="191"/>
      <c r="KC44" s="191"/>
      <c r="KD44" s="191"/>
      <c r="KE44" s="191"/>
      <c r="KF44" s="191"/>
      <c r="KG44" s="191"/>
      <c r="KH44" s="191"/>
      <c r="KI44" s="191"/>
      <c r="KJ44" s="191"/>
      <c r="KK44" s="191"/>
      <c r="KL44" s="191"/>
    </row>
    <row r="45" spans="1:298">
      <c r="A45" s="379"/>
      <c r="B45" s="390"/>
      <c r="C45" s="379"/>
      <c r="D45" s="402"/>
      <c r="E45" s="379"/>
      <c r="F45" s="379"/>
      <c r="G45" s="379"/>
      <c r="H45" s="379"/>
      <c r="I45" s="380"/>
      <c r="J45" s="381"/>
      <c r="K45" s="379"/>
      <c r="L45" s="389"/>
      <c r="M45" s="389"/>
      <c r="N45" s="379"/>
      <c r="O45" s="200">
        <v>4</v>
      </c>
      <c r="P45" s="197"/>
      <c r="Q45" s="200" t="b">
        <f t="shared" si="17"/>
        <v>0</v>
      </c>
      <c r="R45" s="200"/>
      <c r="S45" s="200"/>
      <c r="T45" s="202" t="e">
        <f>VLOOKUP(R45&amp;S45,Hoja1!$Q$4:$R$9,2,0)</f>
        <v>#N/A</v>
      </c>
      <c r="U45" s="200"/>
      <c r="V45" s="200"/>
      <c r="W45" s="200"/>
      <c r="X45" s="202" t="b">
        <f>IF(Q45="Probabilidad",($J$42*T45),IF(Q45="Impacto"," "))</f>
        <v>0</v>
      </c>
      <c r="Y45" s="202" t="b">
        <f>IF(Z45&lt;=20%,'Tabla probabilidad'!$B$5,IF(Z45&lt;=40%,'Tabla probabilidad'!$B$6,IF(Z45&lt;=60%,'Tabla probabilidad'!$B$7,IF(Z45&lt;=80%,'Tabla probabilidad'!$B$8,IF(Z45&lt;=100%,'Tabla probabilidad'!$B$9)))))</f>
        <v>0</v>
      </c>
      <c r="Z45" s="202" t="b">
        <f>IF(R45="Preventivo",(J42-(J42*T45)),IF(R45="Detectivo",(J42-(J42*T45)),IF(R45="Correctivo",(J42))))</f>
        <v>0</v>
      </c>
      <c r="AA45" s="378"/>
      <c r="AB45" s="378"/>
      <c r="AC45" s="202" t="b">
        <f t="shared" si="12"/>
        <v>0</v>
      </c>
      <c r="AD45" s="202" t="b">
        <f t="shared" si="18"/>
        <v>0</v>
      </c>
      <c r="AE45" s="378"/>
      <c r="AF45" s="378"/>
      <c r="AG45" s="390"/>
      <c r="AH45" s="390"/>
      <c r="AI45" s="395"/>
      <c r="AJ45" s="395"/>
      <c r="AK45" s="395"/>
      <c r="AL45" s="395"/>
      <c r="AM45" s="395"/>
      <c r="AN45" s="379"/>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c r="DJ45" s="191"/>
      <c r="DK45" s="191"/>
      <c r="DL45" s="191"/>
      <c r="DM45" s="191"/>
      <c r="DN45" s="191"/>
      <c r="DO45" s="191"/>
      <c r="DP45" s="191"/>
      <c r="DQ45" s="191"/>
      <c r="DR45" s="191"/>
      <c r="DS45" s="191"/>
      <c r="DT45" s="191"/>
      <c r="DU45" s="191"/>
      <c r="DV45" s="191"/>
      <c r="DW45" s="191"/>
      <c r="DX45" s="191"/>
      <c r="DY45" s="191"/>
      <c r="DZ45" s="191"/>
      <c r="EA45" s="191"/>
      <c r="EB45" s="191"/>
      <c r="EC45" s="191"/>
      <c r="ED45" s="191"/>
      <c r="EE45" s="191"/>
      <c r="EF45" s="191"/>
      <c r="EG45" s="191"/>
      <c r="EH45" s="191"/>
      <c r="EI45" s="191"/>
      <c r="EJ45" s="191"/>
      <c r="EK45" s="191"/>
      <c r="EL45" s="191"/>
      <c r="EM45" s="191"/>
      <c r="EN45" s="191"/>
      <c r="EO45" s="191"/>
      <c r="EP45" s="191"/>
      <c r="EQ45" s="191"/>
      <c r="ER45" s="191"/>
      <c r="ES45" s="191"/>
      <c r="ET45" s="191"/>
      <c r="EU45" s="191"/>
      <c r="EV45" s="191"/>
      <c r="EW45" s="191"/>
      <c r="EX45" s="191"/>
      <c r="EY45" s="191"/>
      <c r="EZ45" s="191"/>
      <c r="FA45" s="191"/>
      <c r="FB45" s="191"/>
      <c r="FC45" s="191"/>
      <c r="FD45" s="191"/>
      <c r="FE45" s="191"/>
      <c r="FF45" s="191"/>
      <c r="FG45" s="191"/>
      <c r="FH45" s="191"/>
      <c r="FI45" s="191"/>
      <c r="FJ45" s="191"/>
      <c r="FK45" s="191"/>
      <c r="FL45" s="191"/>
      <c r="FM45" s="191"/>
      <c r="FN45" s="191"/>
      <c r="FO45" s="191"/>
      <c r="FP45" s="191"/>
      <c r="FQ45" s="191"/>
      <c r="FR45" s="191"/>
      <c r="FS45" s="191"/>
      <c r="FT45" s="191"/>
      <c r="FU45" s="191"/>
      <c r="FV45" s="191"/>
      <c r="FW45" s="191"/>
      <c r="FX45" s="191"/>
      <c r="FY45" s="191"/>
      <c r="FZ45" s="191"/>
      <c r="GA45" s="191"/>
      <c r="GB45" s="191"/>
      <c r="GC45" s="191"/>
      <c r="GD45" s="191"/>
      <c r="GE45" s="191"/>
      <c r="GF45" s="191"/>
      <c r="GG45" s="191"/>
      <c r="GH45" s="191"/>
      <c r="GI45" s="191"/>
      <c r="GJ45" s="191"/>
      <c r="GK45" s="191"/>
      <c r="GL45" s="191"/>
      <c r="GM45" s="191"/>
      <c r="GN45" s="191"/>
      <c r="GO45" s="191"/>
      <c r="GP45" s="191"/>
      <c r="GQ45" s="191"/>
      <c r="GR45" s="191"/>
      <c r="GS45" s="191"/>
      <c r="GT45" s="191"/>
      <c r="GU45" s="191"/>
      <c r="GV45" s="191"/>
      <c r="GW45" s="191"/>
      <c r="GX45" s="191"/>
      <c r="GY45" s="191"/>
      <c r="GZ45" s="191"/>
      <c r="HA45" s="191"/>
      <c r="HB45" s="191"/>
      <c r="HC45" s="191"/>
      <c r="HD45" s="191"/>
      <c r="HE45" s="191"/>
      <c r="HF45" s="191"/>
      <c r="HG45" s="191"/>
      <c r="HH45" s="191"/>
      <c r="HI45" s="191"/>
      <c r="HJ45" s="191"/>
      <c r="HK45" s="191"/>
      <c r="HL45" s="191"/>
      <c r="HM45" s="191"/>
      <c r="HN45" s="191"/>
      <c r="HO45" s="191"/>
      <c r="HP45" s="191"/>
      <c r="HQ45" s="191"/>
      <c r="HR45" s="191"/>
      <c r="HS45" s="191"/>
      <c r="HT45" s="191"/>
      <c r="HU45" s="191"/>
      <c r="HV45" s="191"/>
      <c r="HW45" s="191"/>
      <c r="HX45" s="191"/>
      <c r="HY45" s="191"/>
      <c r="HZ45" s="191"/>
      <c r="IA45" s="191"/>
      <c r="IB45" s="191"/>
      <c r="IC45" s="191"/>
      <c r="ID45" s="191"/>
      <c r="IE45" s="191"/>
      <c r="IF45" s="191"/>
      <c r="IG45" s="191"/>
      <c r="IH45" s="191"/>
      <c r="II45" s="191"/>
      <c r="IJ45" s="191"/>
      <c r="IK45" s="191"/>
      <c r="IL45" s="191"/>
      <c r="IM45" s="191"/>
      <c r="IN45" s="191"/>
      <c r="IO45" s="191"/>
      <c r="IP45" s="191"/>
      <c r="IQ45" s="191"/>
      <c r="IR45" s="191"/>
      <c r="IS45" s="191"/>
      <c r="IT45" s="191"/>
      <c r="IU45" s="191"/>
      <c r="IV45" s="191"/>
      <c r="IW45" s="191"/>
      <c r="IX45" s="191"/>
      <c r="IY45" s="191"/>
      <c r="IZ45" s="191"/>
      <c r="JA45" s="191"/>
      <c r="JB45" s="191"/>
      <c r="JC45" s="191"/>
      <c r="JD45" s="191"/>
      <c r="JE45" s="191"/>
      <c r="JF45" s="191"/>
      <c r="JG45" s="191"/>
      <c r="JH45" s="191"/>
      <c r="JI45" s="191"/>
      <c r="JJ45" s="191"/>
      <c r="JK45" s="191"/>
      <c r="JL45" s="191"/>
      <c r="JM45" s="191"/>
      <c r="JN45" s="191"/>
      <c r="JO45" s="191"/>
      <c r="JP45" s="191"/>
      <c r="JQ45" s="191"/>
      <c r="JR45" s="191"/>
      <c r="JS45" s="191"/>
      <c r="JT45" s="191"/>
      <c r="JU45" s="191"/>
      <c r="JV45" s="191"/>
      <c r="JW45" s="191"/>
      <c r="JX45" s="191"/>
      <c r="JY45" s="191"/>
      <c r="JZ45" s="191"/>
      <c r="KA45" s="191"/>
      <c r="KB45" s="191"/>
      <c r="KC45" s="191"/>
      <c r="KD45" s="191"/>
      <c r="KE45" s="191"/>
      <c r="KF45" s="191"/>
      <c r="KG45" s="191"/>
      <c r="KH45" s="191"/>
      <c r="KI45" s="191"/>
      <c r="KJ45" s="191"/>
      <c r="KK45" s="191"/>
      <c r="KL45" s="191"/>
    </row>
    <row r="46" spans="1:298">
      <c r="A46" s="379"/>
      <c r="B46" s="388"/>
      <c r="C46" s="379"/>
      <c r="D46" s="402"/>
      <c r="E46" s="379"/>
      <c r="F46" s="379"/>
      <c r="G46" s="379"/>
      <c r="H46" s="379"/>
      <c r="I46" s="380"/>
      <c r="J46" s="381"/>
      <c r="K46" s="379"/>
      <c r="L46" s="389"/>
      <c r="M46" s="389"/>
      <c r="N46" s="379"/>
      <c r="O46" s="200">
        <v>5</v>
      </c>
      <c r="P46" s="198"/>
      <c r="Q46" s="200" t="b">
        <f t="shared" si="17"/>
        <v>0</v>
      </c>
      <c r="R46" s="200"/>
      <c r="S46" s="200"/>
      <c r="T46" s="202" t="e">
        <f>VLOOKUP(R46&amp;S46,Hoja1!$Q$4:$R$9,2,0)</f>
        <v>#N/A</v>
      </c>
      <c r="U46" s="200"/>
      <c r="V46" s="200"/>
      <c r="W46" s="200"/>
      <c r="X46" s="202" t="b">
        <f>IF(Q46="Probabilidad",(#REF!*T46),IF(Q46="Impacto"," "))</f>
        <v>0</v>
      </c>
      <c r="Y46" s="202" t="b">
        <f>IF(Z46&lt;=20%,'Tabla probabilidad'!$B$5,IF(Z46&lt;=40%,'Tabla probabilidad'!$B$6,IF(Z46&lt;=60%,'Tabla probabilidad'!$B$7,IF(Z46&lt;=80%,'Tabla probabilidad'!$B$8,IF(Z46&lt;=100%,'Tabla probabilidad'!$B$9)))))</f>
        <v>0</v>
      </c>
      <c r="Z46" s="202" t="b">
        <f>IF(R46="Preventivo",(J42-(J42*T46)),IF(R46="Detectivo",(J42-(J42*T46)),IF(R46="Correctivo",(J42))))</f>
        <v>0</v>
      </c>
      <c r="AA46" s="382"/>
      <c r="AB46" s="382"/>
      <c r="AC46" s="202" t="b">
        <f t="shared" si="12"/>
        <v>0</v>
      </c>
      <c r="AD46" s="202" t="b">
        <f t="shared" si="18"/>
        <v>0</v>
      </c>
      <c r="AE46" s="382"/>
      <c r="AF46" s="382"/>
      <c r="AG46" s="388"/>
      <c r="AH46" s="390"/>
      <c r="AI46" s="396"/>
      <c r="AJ46" s="396"/>
      <c r="AK46" s="396"/>
      <c r="AL46" s="396"/>
      <c r="AM46" s="396"/>
      <c r="AN46" s="387"/>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c r="DJ46" s="191"/>
      <c r="DK46" s="191"/>
      <c r="DL46" s="191"/>
      <c r="DM46" s="191"/>
      <c r="DN46" s="191"/>
      <c r="DO46" s="191"/>
      <c r="DP46" s="191"/>
      <c r="DQ46" s="191"/>
      <c r="DR46" s="191"/>
      <c r="DS46" s="191"/>
      <c r="DT46" s="191"/>
      <c r="DU46" s="191"/>
      <c r="DV46" s="191"/>
      <c r="DW46" s="191"/>
      <c r="DX46" s="191"/>
      <c r="DY46" s="191"/>
      <c r="DZ46" s="191"/>
      <c r="EA46" s="191"/>
      <c r="EB46" s="191"/>
      <c r="EC46" s="191"/>
      <c r="ED46" s="191"/>
      <c r="EE46" s="191"/>
      <c r="EF46" s="191"/>
      <c r="EG46" s="191"/>
      <c r="EH46" s="191"/>
      <c r="EI46" s="191"/>
      <c r="EJ46" s="191"/>
      <c r="EK46" s="191"/>
      <c r="EL46" s="191"/>
      <c r="EM46" s="191"/>
      <c r="EN46" s="191"/>
      <c r="EO46" s="191"/>
      <c r="EP46" s="191"/>
      <c r="EQ46" s="191"/>
      <c r="ER46" s="191"/>
      <c r="ES46" s="191"/>
      <c r="ET46" s="191"/>
      <c r="EU46" s="191"/>
      <c r="EV46" s="191"/>
      <c r="EW46" s="191"/>
      <c r="EX46" s="191"/>
      <c r="EY46" s="191"/>
      <c r="EZ46" s="191"/>
      <c r="FA46" s="191"/>
      <c r="FB46" s="191"/>
      <c r="FC46" s="191"/>
      <c r="FD46" s="191"/>
      <c r="FE46" s="191"/>
      <c r="FF46" s="191"/>
      <c r="FG46" s="191"/>
      <c r="FH46" s="191"/>
      <c r="FI46" s="191"/>
      <c r="FJ46" s="191"/>
      <c r="FK46" s="191"/>
      <c r="FL46" s="191"/>
      <c r="FM46" s="191"/>
      <c r="FN46" s="191"/>
      <c r="FO46" s="191"/>
      <c r="FP46" s="191"/>
      <c r="FQ46" s="191"/>
      <c r="FR46" s="191"/>
      <c r="FS46" s="191"/>
      <c r="FT46" s="191"/>
      <c r="FU46" s="191"/>
      <c r="FV46" s="191"/>
      <c r="FW46" s="191"/>
      <c r="FX46" s="191"/>
      <c r="FY46" s="191"/>
      <c r="FZ46" s="191"/>
      <c r="GA46" s="191"/>
      <c r="GB46" s="191"/>
      <c r="GC46" s="191"/>
      <c r="GD46" s="191"/>
      <c r="GE46" s="191"/>
      <c r="GF46" s="191"/>
      <c r="GG46" s="191"/>
      <c r="GH46" s="191"/>
      <c r="GI46" s="191"/>
      <c r="GJ46" s="191"/>
      <c r="GK46" s="191"/>
      <c r="GL46" s="191"/>
      <c r="GM46" s="191"/>
      <c r="GN46" s="191"/>
      <c r="GO46" s="191"/>
      <c r="GP46" s="191"/>
      <c r="GQ46" s="191"/>
      <c r="GR46" s="191"/>
      <c r="GS46" s="191"/>
      <c r="GT46" s="191"/>
      <c r="GU46" s="191"/>
      <c r="GV46" s="191"/>
      <c r="GW46" s="191"/>
      <c r="GX46" s="191"/>
      <c r="GY46" s="191"/>
      <c r="GZ46" s="191"/>
      <c r="HA46" s="191"/>
      <c r="HB46" s="191"/>
      <c r="HC46" s="191"/>
      <c r="HD46" s="191"/>
      <c r="HE46" s="191"/>
      <c r="HF46" s="191"/>
      <c r="HG46" s="191"/>
      <c r="HH46" s="191"/>
      <c r="HI46" s="191"/>
      <c r="HJ46" s="191"/>
      <c r="HK46" s="191"/>
      <c r="HL46" s="191"/>
      <c r="HM46" s="191"/>
      <c r="HN46" s="191"/>
      <c r="HO46" s="191"/>
      <c r="HP46" s="191"/>
      <c r="HQ46" s="191"/>
      <c r="HR46" s="191"/>
      <c r="HS46" s="191"/>
      <c r="HT46" s="191"/>
      <c r="HU46" s="191"/>
      <c r="HV46" s="191"/>
      <c r="HW46" s="191"/>
      <c r="HX46" s="191"/>
      <c r="HY46" s="191"/>
      <c r="HZ46" s="191"/>
      <c r="IA46" s="191"/>
      <c r="IB46" s="191"/>
      <c r="IC46" s="191"/>
      <c r="ID46" s="191"/>
      <c r="IE46" s="191"/>
      <c r="IF46" s="191"/>
      <c r="IG46" s="191"/>
      <c r="IH46" s="191"/>
      <c r="II46" s="191"/>
      <c r="IJ46" s="191"/>
      <c r="IK46" s="191"/>
      <c r="IL46" s="191"/>
      <c r="IM46" s="191"/>
      <c r="IN46" s="191"/>
      <c r="IO46" s="191"/>
      <c r="IP46" s="191"/>
      <c r="IQ46" s="191"/>
      <c r="IR46" s="191"/>
      <c r="IS46" s="191"/>
      <c r="IT46" s="191"/>
      <c r="IU46" s="191"/>
      <c r="IV46" s="191"/>
      <c r="IW46" s="191"/>
      <c r="IX46" s="191"/>
      <c r="IY46" s="191"/>
      <c r="IZ46" s="191"/>
      <c r="JA46" s="191"/>
      <c r="JB46" s="191"/>
      <c r="JC46" s="191"/>
      <c r="JD46" s="191"/>
      <c r="JE46" s="191"/>
      <c r="JF46" s="191"/>
      <c r="JG46" s="191"/>
      <c r="JH46" s="191"/>
      <c r="JI46" s="191"/>
      <c r="JJ46" s="191"/>
      <c r="JK46" s="191"/>
      <c r="JL46" s="191"/>
      <c r="JM46" s="191"/>
      <c r="JN46" s="191"/>
      <c r="JO46" s="191"/>
      <c r="JP46" s="191"/>
      <c r="JQ46" s="191"/>
      <c r="JR46" s="191"/>
      <c r="JS46" s="191"/>
      <c r="JT46" s="191"/>
      <c r="JU46" s="191"/>
      <c r="JV46" s="191"/>
      <c r="JW46" s="191"/>
      <c r="JX46" s="191"/>
      <c r="JY46" s="191"/>
      <c r="JZ46" s="191"/>
      <c r="KA46" s="191"/>
      <c r="KB46" s="191"/>
      <c r="KC46" s="191"/>
      <c r="KD46" s="191"/>
      <c r="KE46" s="191"/>
      <c r="KF46" s="191"/>
      <c r="KG46" s="191"/>
      <c r="KH46" s="191"/>
      <c r="KI46" s="191"/>
      <c r="KJ46" s="191"/>
      <c r="KK46" s="191"/>
      <c r="KL46" s="191"/>
    </row>
    <row r="47" spans="1:298">
      <c r="A47" s="379"/>
      <c r="B47" s="387"/>
      <c r="C47" s="379"/>
      <c r="D47" s="402"/>
      <c r="E47" s="379"/>
      <c r="F47" s="379"/>
      <c r="G47" s="379"/>
      <c r="H47" s="379"/>
      <c r="I47" s="380" t="str">
        <f>IF(H47&lt;=2,'Tabla probabilidad'!$B$5,IF(H47&lt;=24,'Tabla probabilidad'!$B$6,IF(H47&lt;=500,'Tabla probabilidad'!$B$7,IF(H47&lt;=5000,'Tabla probabilidad'!$B$8,IF(H47&gt;5000,'Tabla probabilidad'!$B$9)))))</f>
        <v>Muy Baja</v>
      </c>
      <c r="J47" s="381">
        <f>IF(H47&lt;=2,'Tabla probabilidad'!$D$5,IF(H47&lt;=24,'Tabla probabilidad'!$D$6,IF(H47&lt;=500,'Tabla probabilidad'!$D$7,IF(H47&lt;=5000,'Tabla probabilidad'!$D$8,IF(H47&gt;5000,'Tabla probabilidad'!$D$9)))))</f>
        <v>0.2</v>
      </c>
      <c r="K47" s="379"/>
      <c r="L47" s="379" t="b">
        <f>IF(K47="El riesgo afecta la imagen de alguna área de la organización","Leve",IF(K47="El riesgo afecta la imagen de la entidad internamente, de conocimiento general, nivel interno, alta dirección, contratista y/o de provedores","Menor",IF(K47="El riesgo afecta la imagen de la entidad con algunos usuarios de relevancia frente al logro de los objetivos","Moderado",IF(K47="El riesgo afecta la imagen de de la entidad con efecto publicitario sostenido a nivel del sector justicia","Mayor",IF(K47="El riesgo afecta la imagen de la entidad a nivel nacional, con efecto publicitarios sostenible a nivel país","Catastrófico",IF(K47="Impacto que afecte la ejecución presupuestal en un valor ≥0,5%.","Leve",IF(K47="Impacto que afecte la ejecución presupuestal en un valor ≥1%.","Menor",IF(K47="Impacto que afecte la ejecución presupuestal en un valor ≥5%.","Moderado",IF(K47="Impacto que afecte la ejecución presupuestal en un valor ≥20%.","Mayor",IF(K47="Impacto que afecte la ejecución presupuestal en un valor ≥50%.","Catastrófico",IF(K47="Incumplimiento máximo del 5% de la meta planeada","Leve",IF(K47="Incumplimiento máximo del 15% de la meta planeada","Menor",IF(K47="Incumplimiento máximo del 20% de la meta planeada","Moderado",IF(K47="Incumplimiento máximo del 50% de la meta planeada","Mayor",IF(K47="Incumplimiento máximo del 80% de la meta planeada","Catastrófico",IF(K47="Cualquier afectación a la violacion de los derechos de los ciudadanos se considera con consecuencias altas","Mayor",IF(K47="Cualquier afectación a la violacion de los derechos de los ciudadanos se considera con consecuencias desastrosas","Catastrófico",IF(K47="Afecta la Prestación del Servicio de Administración de Justicia en 5%","Leve",IF(K47="Afecta la Prestación del Servicio de Administración de Justicia en 10%","Menor",IF(K47="Afecta la Prestación del Servicio de Administración de Justicia en 15%","Moderado",IF(K47="Afecta la Prestación del Servicio de Administración de Justicia en 20%","Mayor",IF(K47="Afecta la Prestación del Servicio de Administración de Justicia en más del 50%","Catastrófico",IF(K47="Cualquier acto indebido de los servidores judiciales genera altas consecuencias para la entidad","Mayor",IF(K47="Cualquier acto indebido de los servidores judiciales genera consecuencias desastrosas para la entidad","Catastrófico",IF(K47="Si el hecho llegara a presentarse, tendría consecuencias o efectos mínimos sobre la entidad","Leve",IF(K47="Si el hecho llegara a presentarse, tendría bajo impacto o efecto sobre la entidad","Menor",IF(K47="Si el hecho llegara a presentarse, tendría medianas consecuencias o efectos sobre la entidad","Moderado",IF(K47="Si el hecho llegara a presentarse, tendría altas consecuencias o efectos sobre la entidad","Mayor",IF(K47="Si el hecho llegara a presentarse, tendría desastrosas consecuencias o efectos sobre la entidad","Catastrófico")))))))))))))))))))))))))))))</f>
        <v>0</v>
      </c>
      <c r="M47" s="379" t="b">
        <f>IF(K47="El riesgo afecta la imagen de alguna área de la organización","20%",IF(K47="El riesgo afecta la imagen de la entidad internamente, de conocimiento general, nivel interno, alta dirección, contratista y/o de provedores","40%",IF(K47="El riesgo afecta la imagen de la entidad con algunos usuarios de relevancia frente al logro de los objetivos","60%",IF(K47="El riesgo afecta la imagen de de la entidad con efecto publicitario sostenido a nivel del sector justicia","80%",IF(K47="El riesgo afecta la imagen de la entidad a nivel nacional, con efecto publicitarios sostenible a nivel país","100%",IF(K47="Impacto que afecte la ejecución presupuestal en un valor ≥0,5%.","20%",IF(K47="Impacto que afecte la ejecución presupuestal en un valor ≥1%.","40%",IF(K47="Impacto que afecte la ejecución presupuestal en un valor ≥5%.","60%",IF(K47="Impacto que afecte la ejecución presupuestal en un valor ≥20%.","80%",IF(K47="Impacto que afecte la ejecución presupuestal en un valor ≥50%.","100%",IF(K47="Incumplimiento máximo del 5% de la meta planeada","20%",IF(K47="Incumplimiento máximo del 15% de la meta planeada","40%",IF(K47="Incumplimiento máximo del 20% de la meta planeada","60%",IF(K47="Incumplimiento máximo del 50% de la meta planeada","80%",IF(K47="Incumplimiento máximo del 80% de la meta planeada","100%",IF(K47="Cualquier afectación a la violacion de los derechos de los ciudadanos se considera con consecuencias altas","80%",IF(K47="Cualquier afectación a la violacion de los derechos de los ciudadanos se considera con consecuencias desastrosas","100%",IF(K47="Afecta la Prestación del Servicio de Administración de Justicia en 5%","20%",IF(K47="Afecta la Prestación del Servicio de Administración de Justicia en 10%","40%",IF(K47="Afecta la Prestación del Servicio de Administración de Justicia en 15%","60%",IF(K47="Afecta la Prestación del Servicio de Administración de Justicia en 20%","80%",IF(K47="Afecta la Prestación del Servicio de Administración de Justicia en más del 50%","100%",IF(K47="Cualquier acto indebido de los servidores judiciales genera altas consecuencias para la entidad","80%",IF(K47="Cualquier acto indebido de los servidores judiciales genera consecuencias desastrosas para la entidad","100%",IF(K47="Si el hecho llegara a presentarse, tendría consecuencias o efectos mínimos sobre la entidad","20%",IF(K47="Si el hecho llegara a presentarse, tendría bajo impacto o efecto sobre la entidad","40%",IF(K47="Si el hecho llegara a presentarse, tendría medianas consecuencias o efectos sobre la entidad","60%",IF(K47="Si el hecho llegara a presentarse, tendría altas consecuencias o efectos sobre la entidad","80%",IF(K47="Si el hecho llegara a presentarse, tendría desastrosas consecuencias o efectos sobre la entidad","100%")))))))))))))))))))))))))))))</f>
        <v>0</v>
      </c>
      <c r="N47" s="379" t="e">
        <f>VLOOKUP((I47&amp;L47),Hoja1!$B$4:$C$28,2,0)</f>
        <v>#N/A</v>
      </c>
      <c r="O47" s="200">
        <v>1</v>
      </c>
      <c r="P47" s="193"/>
      <c r="Q47" s="200" t="b">
        <f t="shared" si="17"/>
        <v>0</v>
      </c>
      <c r="R47" s="200"/>
      <c r="S47" s="200"/>
      <c r="T47" s="202" t="e">
        <f>VLOOKUP(R47&amp;S47,Hoja1!$Q$4:$R$9,2,0)</f>
        <v>#N/A</v>
      </c>
      <c r="U47" s="200"/>
      <c r="V47" s="200"/>
      <c r="W47" s="200"/>
      <c r="X47" s="202" t="b">
        <f>IF(Q47="Probabilidad",($J$47*T47),IF(Q47="Impacto"," "))</f>
        <v>0</v>
      </c>
      <c r="Y47" s="202" t="b">
        <f>IF(Z47&lt;=20%,'Tabla probabilidad'!$B$5,IF(Z47&lt;=40%,'Tabla probabilidad'!$B$6,IF(Z47&lt;=60%,'Tabla probabilidad'!$B$7,IF(Z47&lt;=80%,'Tabla probabilidad'!$B$8,IF(Z47&lt;=100%,'Tabla probabilidad'!$B$9)))))</f>
        <v>0</v>
      </c>
      <c r="Z47" s="202" t="b">
        <f>IF(R47="Preventivo",(J47-(J47*T47)),IF(R47="Detectivo",(J47-(J47*T47)),IF(R47="Correctivo",(J47))))</f>
        <v>0</v>
      </c>
      <c r="AA47" s="377" t="e">
        <f>IF(AB47&lt;=20%,'Tabla probabilidad'!$B$5,IF(AB47&lt;=40%,'Tabla probabilidad'!$B$6,IF(AB47&lt;=60%,'Tabla probabilidad'!$B$7,IF(AB47&lt;=80%,'Tabla probabilidad'!$B$8,IF(AB47&lt;=100%,'Tabla probabilidad'!$B$9)))))</f>
        <v>#DIV/0!</v>
      </c>
      <c r="AB47" s="377" t="e">
        <f>AVERAGE(Z47:Z51)</f>
        <v>#DIV/0!</v>
      </c>
      <c r="AC47" s="202" t="b">
        <f t="shared" si="12"/>
        <v>0</v>
      </c>
      <c r="AD47" s="202" t="b">
        <f>IF(Q47="Probabilidad",(($M$47-0)),IF(Q47="Impacto",($M$47-($M$47*T47))))</f>
        <v>0</v>
      </c>
      <c r="AE47" s="377" t="e">
        <f>IF(AF47&lt;=20%,"Leve",IF(AF47&lt;=40%,"Menor",IF(AF47&lt;=60%,"Moderado",IF(AF47&lt;=80%,"Mayor",IF(AF47&lt;=100%,"Catastrófico")))))</f>
        <v>#DIV/0!</v>
      </c>
      <c r="AF47" s="377" t="e">
        <f>AVERAGE(AD47:AD51)</f>
        <v>#DIV/0!</v>
      </c>
      <c r="AG47" s="387" t="e">
        <f>VLOOKUP(AA47&amp;AE47,Hoja1!$B$4:$C$28,2,0)</f>
        <v>#DIV/0!</v>
      </c>
      <c r="AH47" s="379"/>
      <c r="AI47" s="394"/>
      <c r="AJ47" s="394"/>
      <c r="AK47" s="394"/>
      <c r="AL47" s="394"/>
      <c r="AM47" s="394"/>
      <c r="AN47" s="394"/>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c r="DJ47" s="191"/>
      <c r="DK47" s="191"/>
      <c r="DL47" s="191"/>
      <c r="DM47" s="191"/>
      <c r="DN47" s="191"/>
      <c r="DO47" s="191"/>
      <c r="DP47" s="191"/>
      <c r="DQ47" s="191"/>
      <c r="DR47" s="191"/>
      <c r="DS47" s="191"/>
      <c r="DT47" s="191"/>
      <c r="DU47" s="191"/>
      <c r="DV47" s="191"/>
      <c r="DW47" s="191"/>
      <c r="DX47" s="191"/>
      <c r="DY47" s="191"/>
      <c r="DZ47" s="191"/>
      <c r="EA47" s="191"/>
      <c r="EB47" s="191"/>
      <c r="EC47" s="191"/>
      <c r="ED47" s="191"/>
      <c r="EE47" s="191"/>
      <c r="EF47" s="191"/>
      <c r="EG47" s="191"/>
      <c r="EH47" s="191"/>
      <c r="EI47" s="191"/>
      <c r="EJ47" s="191"/>
      <c r="EK47" s="191"/>
      <c r="EL47" s="191"/>
      <c r="EM47" s="191"/>
      <c r="EN47" s="191"/>
      <c r="EO47" s="191"/>
      <c r="EP47" s="191"/>
      <c r="EQ47" s="191"/>
      <c r="ER47" s="191"/>
      <c r="ES47" s="191"/>
      <c r="ET47" s="191"/>
      <c r="EU47" s="191"/>
      <c r="EV47" s="191"/>
      <c r="EW47" s="191"/>
      <c r="EX47" s="191"/>
      <c r="EY47" s="191"/>
      <c r="EZ47" s="191"/>
      <c r="FA47" s="191"/>
      <c r="FB47" s="191"/>
      <c r="FC47" s="191"/>
      <c r="FD47" s="191"/>
      <c r="FE47" s="191"/>
      <c r="FF47" s="191"/>
      <c r="FG47" s="191"/>
      <c r="FH47" s="191"/>
      <c r="FI47" s="191"/>
      <c r="FJ47" s="191"/>
      <c r="FK47" s="191"/>
      <c r="FL47" s="191"/>
      <c r="FM47" s="191"/>
      <c r="FN47" s="191"/>
      <c r="FO47" s="191"/>
      <c r="FP47" s="191"/>
      <c r="FQ47" s="191"/>
      <c r="FR47" s="191"/>
      <c r="FS47" s="191"/>
      <c r="FT47" s="191"/>
      <c r="FU47" s="191"/>
      <c r="FV47" s="191"/>
      <c r="FW47" s="191"/>
      <c r="FX47" s="191"/>
      <c r="FY47" s="191"/>
      <c r="FZ47" s="191"/>
      <c r="GA47" s="191"/>
      <c r="GB47" s="191"/>
      <c r="GC47" s="191"/>
      <c r="GD47" s="191"/>
      <c r="GE47" s="191"/>
      <c r="GF47" s="191"/>
      <c r="GG47" s="191"/>
      <c r="GH47" s="191"/>
      <c r="GI47" s="191"/>
      <c r="GJ47" s="191"/>
      <c r="GK47" s="191"/>
      <c r="GL47" s="191"/>
      <c r="GM47" s="191"/>
      <c r="GN47" s="191"/>
      <c r="GO47" s="191"/>
      <c r="GP47" s="191"/>
      <c r="GQ47" s="191"/>
      <c r="GR47" s="191"/>
      <c r="GS47" s="191"/>
      <c r="GT47" s="191"/>
      <c r="GU47" s="191"/>
      <c r="GV47" s="191"/>
      <c r="GW47" s="191"/>
      <c r="GX47" s="191"/>
      <c r="GY47" s="191"/>
      <c r="GZ47" s="191"/>
      <c r="HA47" s="191"/>
      <c r="HB47" s="191"/>
      <c r="HC47" s="191"/>
      <c r="HD47" s="191"/>
      <c r="HE47" s="191"/>
      <c r="HF47" s="191"/>
      <c r="HG47" s="191"/>
      <c r="HH47" s="191"/>
      <c r="HI47" s="191"/>
      <c r="HJ47" s="191"/>
      <c r="HK47" s="191"/>
      <c r="HL47" s="191"/>
      <c r="HM47" s="191"/>
      <c r="HN47" s="191"/>
      <c r="HO47" s="191"/>
      <c r="HP47" s="191"/>
      <c r="HQ47" s="191"/>
      <c r="HR47" s="191"/>
      <c r="HS47" s="191"/>
      <c r="HT47" s="191"/>
      <c r="HU47" s="191"/>
      <c r="HV47" s="191"/>
      <c r="HW47" s="191"/>
      <c r="HX47" s="191"/>
      <c r="HY47" s="191"/>
      <c r="HZ47" s="191"/>
      <c r="IA47" s="191"/>
      <c r="IB47" s="191"/>
      <c r="IC47" s="191"/>
      <c r="ID47" s="191"/>
      <c r="IE47" s="191"/>
      <c r="IF47" s="191"/>
      <c r="IG47" s="191"/>
      <c r="IH47" s="191"/>
      <c r="II47" s="191"/>
      <c r="IJ47" s="191"/>
      <c r="IK47" s="191"/>
      <c r="IL47" s="191"/>
      <c r="IM47" s="191"/>
      <c r="IN47" s="191"/>
      <c r="IO47" s="191"/>
      <c r="IP47" s="191"/>
      <c r="IQ47" s="191"/>
      <c r="IR47" s="191"/>
      <c r="IS47" s="191"/>
      <c r="IT47" s="191"/>
      <c r="IU47" s="191"/>
      <c r="IV47" s="191"/>
      <c r="IW47" s="191"/>
      <c r="IX47" s="191"/>
      <c r="IY47" s="191"/>
      <c r="IZ47" s="191"/>
      <c r="JA47" s="191"/>
      <c r="JB47" s="191"/>
      <c r="JC47" s="191"/>
      <c r="JD47" s="191"/>
      <c r="JE47" s="191"/>
      <c r="JF47" s="191"/>
      <c r="JG47" s="191"/>
      <c r="JH47" s="191"/>
      <c r="JI47" s="191"/>
      <c r="JJ47" s="191"/>
      <c r="JK47" s="191"/>
      <c r="JL47" s="191"/>
      <c r="JM47" s="191"/>
      <c r="JN47" s="191"/>
      <c r="JO47" s="191"/>
      <c r="JP47" s="191"/>
      <c r="JQ47" s="191"/>
      <c r="JR47" s="191"/>
      <c r="JS47" s="191"/>
      <c r="JT47" s="191"/>
      <c r="JU47" s="191"/>
      <c r="JV47" s="191"/>
      <c r="JW47" s="191"/>
      <c r="JX47" s="191"/>
      <c r="JY47" s="191"/>
      <c r="JZ47" s="191"/>
      <c r="KA47" s="191"/>
      <c r="KB47" s="191"/>
      <c r="KC47" s="191"/>
      <c r="KD47" s="191"/>
      <c r="KE47" s="191"/>
      <c r="KF47" s="191"/>
      <c r="KG47" s="191"/>
      <c r="KH47" s="191"/>
      <c r="KI47" s="191"/>
      <c r="KJ47" s="191"/>
      <c r="KK47" s="191"/>
      <c r="KL47" s="191"/>
    </row>
    <row r="48" spans="1:298">
      <c r="A48" s="379"/>
      <c r="B48" s="390"/>
      <c r="C48" s="379"/>
      <c r="D48" s="402"/>
      <c r="E48" s="379"/>
      <c r="F48" s="379"/>
      <c r="G48" s="379"/>
      <c r="H48" s="379"/>
      <c r="I48" s="380"/>
      <c r="J48" s="381"/>
      <c r="K48" s="379"/>
      <c r="L48" s="389"/>
      <c r="M48" s="389"/>
      <c r="N48" s="379"/>
      <c r="O48" s="200">
        <v>2</v>
      </c>
      <c r="P48" s="193"/>
      <c r="Q48" s="200" t="b">
        <f t="shared" si="17"/>
        <v>0</v>
      </c>
      <c r="R48" s="200"/>
      <c r="S48" s="200"/>
      <c r="T48" s="202" t="e">
        <f>VLOOKUP(R48&amp;S48,Hoja1!$Q$4:$R$9,2,0)</f>
        <v>#N/A</v>
      </c>
      <c r="U48" s="200"/>
      <c r="V48" s="200"/>
      <c r="W48" s="200"/>
      <c r="X48" s="202" t="b">
        <f t="shared" ref="X48:X51" si="19">IF(Q48="Probabilidad",($J$47*T48),IF(Q48="Impacto"," "))</f>
        <v>0</v>
      </c>
      <c r="Y48" s="202" t="b">
        <f>IF(Z48&lt;=20%,'Tabla probabilidad'!$B$5,IF(Z48&lt;=40%,'Tabla probabilidad'!$B$6,IF(Z48&lt;=60%,'Tabla probabilidad'!$B$7,IF(Z48&lt;=80%,'Tabla probabilidad'!$B$8,IF(Z48&lt;=100%,'Tabla probabilidad'!$B$9)))))</f>
        <v>0</v>
      </c>
      <c r="Z48" s="202" t="b">
        <f>IF(R48="Preventivo",(J47-(J47*T48)),IF(R48="Detectivo",(J47-(J47*T48)),IF(R48="Correctivo",(J47))))</f>
        <v>0</v>
      </c>
      <c r="AA48" s="378"/>
      <c r="AB48" s="378"/>
      <c r="AC48" s="202" t="b">
        <f t="shared" si="12"/>
        <v>0</v>
      </c>
      <c r="AD48" s="202" t="b">
        <f t="shared" ref="AD48:AD51" si="20">IF(Q48="Probabilidad",(($M$47-0)),IF(Q48="Impacto",($M$47-($M$47*T48))))</f>
        <v>0</v>
      </c>
      <c r="AE48" s="378"/>
      <c r="AF48" s="378"/>
      <c r="AG48" s="390"/>
      <c r="AH48" s="379"/>
      <c r="AI48" s="395"/>
      <c r="AJ48" s="395"/>
      <c r="AK48" s="395"/>
      <c r="AL48" s="395"/>
      <c r="AM48" s="395"/>
      <c r="AN48" s="395"/>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c r="DJ48" s="191"/>
      <c r="DK48" s="191"/>
      <c r="DL48" s="191"/>
      <c r="DM48" s="191"/>
      <c r="DN48" s="191"/>
      <c r="DO48" s="191"/>
      <c r="DP48" s="191"/>
      <c r="DQ48" s="191"/>
      <c r="DR48" s="191"/>
      <c r="DS48" s="191"/>
      <c r="DT48" s="191"/>
      <c r="DU48" s="191"/>
      <c r="DV48" s="191"/>
      <c r="DW48" s="191"/>
      <c r="DX48" s="191"/>
      <c r="DY48" s="191"/>
      <c r="DZ48" s="191"/>
      <c r="EA48" s="191"/>
      <c r="EB48" s="191"/>
      <c r="EC48" s="191"/>
      <c r="ED48" s="191"/>
      <c r="EE48" s="191"/>
      <c r="EF48" s="191"/>
      <c r="EG48" s="191"/>
      <c r="EH48" s="191"/>
      <c r="EI48" s="191"/>
      <c r="EJ48" s="191"/>
      <c r="EK48" s="191"/>
      <c r="EL48" s="191"/>
      <c r="EM48" s="191"/>
      <c r="EN48" s="191"/>
      <c r="EO48" s="191"/>
      <c r="EP48" s="191"/>
      <c r="EQ48" s="191"/>
      <c r="ER48" s="191"/>
      <c r="ES48" s="191"/>
      <c r="ET48" s="191"/>
      <c r="EU48" s="191"/>
      <c r="EV48" s="191"/>
      <c r="EW48" s="191"/>
      <c r="EX48" s="191"/>
      <c r="EY48" s="191"/>
      <c r="EZ48" s="191"/>
      <c r="FA48" s="191"/>
      <c r="FB48" s="191"/>
      <c r="FC48" s="191"/>
      <c r="FD48" s="191"/>
      <c r="FE48" s="191"/>
      <c r="FF48" s="191"/>
      <c r="FG48" s="191"/>
      <c r="FH48" s="191"/>
      <c r="FI48" s="191"/>
      <c r="FJ48" s="191"/>
      <c r="FK48" s="191"/>
      <c r="FL48" s="191"/>
      <c r="FM48" s="191"/>
      <c r="FN48" s="191"/>
      <c r="FO48" s="191"/>
      <c r="FP48" s="191"/>
      <c r="FQ48" s="191"/>
      <c r="FR48" s="191"/>
      <c r="FS48" s="191"/>
      <c r="FT48" s="191"/>
      <c r="FU48" s="191"/>
      <c r="FV48" s="191"/>
      <c r="FW48" s="191"/>
      <c r="FX48" s="191"/>
      <c r="FY48" s="191"/>
      <c r="FZ48" s="191"/>
      <c r="GA48" s="191"/>
      <c r="GB48" s="191"/>
      <c r="GC48" s="191"/>
      <c r="GD48" s="191"/>
      <c r="GE48" s="191"/>
      <c r="GF48" s="191"/>
      <c r="GG48" s="191"/>
      <c r="GH48" s="191"/>
      <c r="GI48" s="191"/>
      <c r="GJ48" s="191"/>
      <c r="GK48" s="191"/>
      <c r="GL48" s="191"/>
      <c r="GM48" s="191"/>
      <c r="GN48" s="191"/>
      <c r="GO48" s="191"/>
      <c r="GP48" s="191"/>
      <c r="GQ48" s="191"/>
      <c r="GR48" s="191"/>
      <c r="GS48" s="191"/>
      <c r="GT48" s="191"/>
      <c r="GU48" s="191"/>
      <c r="GV48" s="191"/>
      <c r="GW48" s="191"/>
      <c r="GX48" s="191"/>
      <c r="GY48" s="191"/>
      <c r="GZ48" s="191"/>
      <c r="HA48" s="191"/>
      <c r="HB48" s="191"/>
      <c r="HC48" s="191"/>
      <c r="HD48" s="191"/>
      <c r="HE48" s="191"/>
      <c r="HF48" s="191"/>
      <c r="HG48" s="191"/>
      <c r="HH48" s="191"/>
      <c r="HI48" s="191"/>
      <c r="HJ48" s="191"/>
      <c r="HK48" s="191"/>
      <c r="HL48" s="191"/>
      <c r="HM48" s="191"/>
      <c r="HN48" s="191"/>
      <c r="HO48" s="191"/>
      <c r="HP48" s="191"/>
      <c r="HQ48" s="191"/>
      <c r="HR48" s="191"/>
      <c r="HS48" s="191"/>
      <c r="HT48" s="191"/>
      <c r="HU48" s="191"/>
      <c r="HV48" s="191"/>
      <c r="HW48" s="191"/>
      <c r="HX48" s="191"/>
      <c r="HY48" s="191"/>
      <c r="HZ48" s="191"/>
      <c r="IA48" s="191"/>
      <c r="IB48" s="191"/>
      <c r="IC48" s="191"/>
      <c r="ID48" s="191"/>
      <c r="IE48" s="191"/>
      <c r="IF48" s="191"/>
      <c r="IG48" s="191"/>
      <c r="IH48" s="191"/>
      <c r="II48" s="191"/>
      <c r="IJ48" s="191"/>
      <c r="IK48" s="191"/>
      <c r="IL48" s="191"/>
      <c r="IM48" s="191"/>
      <c r="IN48" s="191"/>
      <c r="IO48" s="191"/>
      <c r="IP48" s="191"/>
      <c r="IQ48" s="191"/>
      <c r="IR48" s="191"/>
      <c r="IS48" s="191"/>
      <c r="IT48" s="191"/>
      <c r="IU48" s="191"/>
      <c r="IV48" s="191"/>
      <c r="IW48" s="191"/>
      <c r="IX48" s="191"/>
      <c r="IY48" s="191"/>
      <c r="IZ48" s="191"/>
      <c r="JA48" s="191"/>
      <c r="JB48" s="191"/>
      <c r="JC48" s="191"/>
      <c r="JD48" s="191"/>
      <c r="JE48" s="191"/>
      <c r="JF48" s="191"/>
      <c r="JG48" s="191"/>
      <c r="JH48" s="191"/>
      <c r="JI48" s="191"/>
      <c r="JJ48" s="191"/>
      <c r="JK48" s="191"/>
      <c r="JL48" s="191"/>
      <c r="JM48" s="191"/>
      <c r="JN48" s="191"/>
      <c r="JO48" s="191"/>
      <c r="JP48" s="191"/>
      <c r="JQ48" s="191"/>
      <c r="JR48" s="191"/>
      <c r="JS48" s="191"/>
      <c r="JT48" s="191"/>
      <c r="JU48" s="191"/>
      <c r="JV48" s="191"/>
      <c r="JW48" s="191"/>
      <c r="JX48" s="191"/>
      <c r="JY48" s="191"/>
      <c r="JZ48" s="191"/>
      <c r="KA48" s="191"/>
      <c r="KB48" s="191"/>
      <c r="KC48" s="191"/>
      <c r="KD48" s="191"/>
      <c r="KE48" s="191"/>
      <c r="KF48" s="191"/>
      <c r="KG48" s="191"/>
      <c r="KH48" s="191"/>
      <c r="KI48" s="191"/>
      <c r="KJ48" s="191"/>
      <c r="KK48" s="191"/>
      <c r="KL48" s="191"/>
    </row>
    <row r="49" spans="1:40">
      <c r="A49" s="379"/>
      <c r="B49" s="390"/>
      <c r="C49" s="379"/>
      <c r="D49" s="402"/>
      <c r="E49" s="379"/>
      <c r="F49" s="379"/>
      <c r="G49" s="379"/>
      <c r="H49" s="379"/>
      <c r="I49" s="380"/>
      <c r="J49" s="381"/>
      <c r="K49" s="379"/>
      <c r="L49" s="389"/>
      <c r="M49" s="389"/>
      <c r="N49" s="379"/>
      <c r="O49" s="200">
        <v>3</v>
      </c>
      <c r="P49" s="193"/>
      <c r="Q49" s="200" t="b">
        <f t="shared" si="17"/>
        <v>0</v>
      </c>
      <c r="R49" s="200"/>
      <c r="S49" s="200"/>
      <c r="T49" s="202" t="e">
        <f>VLOOKUP(R49&amp;S49,Hoja1!$Q$4:$R$9,2,0)</f>
        <v>#N/A</v>
      </c>
      <c r="U49" s="200"/>
      <c r="V49" s="200"/>
      <c r="W49" s="200"/>
      <c r="X49" s="202" t="b">
        <f t="shared" si="19"/>
        <v>0</v>
      </c>
      <c r="Y49" s="202" t="b">
        <f>IF(Z49&lt;=20%,'Tabla probabilidad'!$B$5,IF(Z49&lt;=40%,'Tabla probabilidad'!$B$6,IF(Z49&lt;=60%,'Tabla probabilidad'!$B$7,IF(Z49&lt;=80%,'Tabla probabilidad'!$B$8,IF(Z49&lt;=100%,'Tabla probabilidad'!$B$9)))))</f>
        <v>0</v>
      </c>
      <c r="Z49" s="202" t="b">
        <f>IF(R49="Preventivo",(J47-(J47*T49)),IF(R49="Detectivo",(J47-(J47*T49)),IF(R49="Correctivo",(J47))))</f>
        <v>0</v>
      </c>
      <c r="AA49" s="378"/>
      <c r="AB49" s="378"/>
      <c r="AC49" s="202" t="b">
        <f t="shared" si="12"/>
        <v>0</v>
      </c>
      <c r="AD49" s="202" t="b">
        <f t="shared" si="20"/>
        <v>0</v>
      </c>
      <c r="AE49" s="378"/>
      <c r="AF49" s="378"/>
      <c r="AG49" s="390"/>
      <c r="AH49" s="379"/>
      <c r="AI49" s="395"/>
      <c r="AJ49" s="395"/>
      <c r="AK49" s="395"/>
      <c r="AL49" s="395"/>
      <c r="AM49" s="395"/>
      <c r="AN49" s="395"/>
    </row>
    <row r="50" spans="1:40">
      <c r="A50" s="379"/>
      <c r="B50" s="390"/>
      <c r="C50" s="379"/>
      <c r="D50" s="402"/>
      <c r="E50" s="379"/>
      <c r="F50" s="379"/>
      <c r="G50" s="379"/>
      <c r="H50" s="379"/>
      <c r="I50" s="380"/>
      <c r="J50" s="381"/>
      <c r="K50" s="379"/>
      <c r="L50" s="389"/>
      <c r="M50" s="389"/>
      <c r="N50" s="379"/>
      <c r="O50" s="200">
        <v>4</v>
      </c>
      <c r="P50" s="197"/>
      <c r="Q50" s="200" t="b">
        <f t="shared" si="17"/>
        <v>0</v>
      </c>
      <c r="R50" s="200"/>
      <c r="S50" s="200"/>
      <c r="T50" s="202" t="e">
        <f>VLOOKUP(R50&amp;S50,Hoja1!$Q$4:$R$9,2,0)</f>
        <v>#N/A</v>
      </c>
      <c r="U50" s="200"/>
      <c r="V50" s="200"/>
      <c r="W50" s="200"/>
      <c r="X50" s="202" t="b">
        <f t="shared" si="19"/>
        <v>0</v>
      </c>
      <c r="Y50" s="202" t="b">
        <f>IF(Z50&lt;=20%,'Tabla probabilidad'!$B$5,IF(Z50&lt;=40%,'Tabla probabilidad'!$B$6,IF(Z50&lt;=60%,'Tabla probabilidad'!$B$7,IF(Z50&lt;=80%,'Tabla probabilidad'!$B$8,IF(Z50&lt;=100%,'Tabla probabilidad'!$B$9)))))</f>
        <v>0</v>
      </c>
      <c r="Z50" s="202" t="b">
        <f>IF(R50="Preventivo",(J47-(J47*T50)),IF(R50="Detectivo",(J47-(J47*T50)),IF(R50="Correctivo",(J47))))</f>
        <v>0</v>
      </c>
      <c r="AA50" s="378"/>
      <c r="AB50" s="378"/>
      <c r="AC50" s="202" t="b">
        <f t="shared" si="12"/>
        <v>0</v>
      </c>
      <c r="AD50" s="202" t="b">
        <f t="shared" si="20"/>
        <v>0</v>
      </c>
      <c r="AE50" s="378"/>
      <c r="AF50" s="378"/>
      <c r="AG50" s="390"/>
      <c r="AH50" s="379"/>
      <c r="AI50" s="395"/>
      <c r="AJ50" s="395"/>
      <c r="AK50" s="395"/>
      <c r="AL50" s="395"/>
      <c r="AM50" s="395"/>
      <c r="AN50" s="395"/>
    </row>
    <row r="51" spans="1:40" ht="20.25" customHeight="1">
      <c r="A51" s="379"/>
      <c r="B51" s="388"/>
      <c r="C51" s="379"/>
      <c r="D51" s="402"/>
      <c r="E51" s="379"/>
      <c r="F51" s="379"/>
      <c r="G51" s="379"/>
      <c r="H51" s="379"/>
      <c r="I51" s="380"/>
      <c r="J51" s="381"/>
      <c r="K51" s="379"/>
      <c r="L51" s="389"/>
      <c r="M51" s="389"/>
      <c r="N51" s="379"/>
      <c r="O51" s="200">
        <v>5</v>
      </c>
      <c r="P51" s="198"/>
      <c r="Q51" s="200" t="b">
        <f t="shared" si="17"/>
        <v>0</v>
      </c>
      <c r="R51" s="200"/>
      <c r="S51" s="200"/>
      <c r="T51" s="202" t="e">
        <f>VLOOKUP(R51&amp;S51,Hoja1!$Q$4:$R$9,2,0)</f>
        <v>#N/A</v>
      </c>
      <c r="U51" s="200"/>
      <c r="V51" s="200"/>
      <c r="W51" s="200"/>
      <c r="X51" s="202" t="b">
        <f t="shared" si="19"/>
        <v>0</v>
      </c>
      <c r="Y51" s="202" t="b">
        <f>IF(Z51&lt;=20%,'Tabla probabilidad'!$B$5,IF(Z51&lt;=40%,'Tabla probabilidad'!$B$6,IF(Z51&lt;=60%,'Tabla probabilidad'!$B$7,IF(Z51&lt;=80%,'Tabla probabilidad'!$B$8,IF(Z51&lt;=100%,'Tabla probabilidad'!$B$9)))))</f>
        <v>0</v>
      </c>
      <c r="Z51" s="202" t="b">
        <f>IF(R51="Preventivo",(J47-(J47*T51)),IF(R51="Detectivo",(J47-(J47*T51)),IF(R51="Correctivo",(J47))))</f>
        <v>0</v>
      </c>
      <c r="AA51" s="382"/>
      <c r="AB51" s="382"/>
      <c r="AC51" s="202" t="b">
        <f t="shared" si="12"/>
        <v>0</v>
      </c>
      <c r="AD51" s="202" t="b">
        <f t="shared" si="20"/>
        <v>0</v>
      </c>
      <c r="AE51" s="382"/>
      <c r="AF51" s="382"/>
      <c r="AG51" s="388"/>
      <c r="AH51" s="379"/>
      <c r="AI51" s="396"/>
      <c r="AJ51" s="396"/>
      <c r="AK51" s="396"/>
      <c r="AL51" s="396"/>
      <c r="AM51" s="396"/>
      <c r="AN51" s="396"/>
    </row>
  </sheetData>
  <mergeCells count="289">
    <mergeCell ref="A14:A18"/>
    <mergeCell ref="G14:G18"/>
    <mergeCell ref="H14:H18"/>
    <mergeCell ref="I14:I18"/>
    <mergeCell ref="J14:J18"/>
    <mergeCell ref="K14:K18"/>
    <mergeCell ref="L14:L18"/>
    <mergeCell ref="M14:M18"/>
    <mergeCell ref="N14:N18"/>
    <mergeCell ref="B14:B18"/>
    <mergeCell ref="C14:C16"/>
    <mergeCell ref="D14:D17"/>
    <mergeCell ref="E14:E16"/>
    <mergeCell ref="F14:F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10:A13"/>
    <mergeCell ref="C10:C13"/>
    <mergeCell ref="D10:D13"/>
    <mergeCell ref="L10:L13"/>
    <mergeCell ref="M10:M13"/>
    <mergeCell ref="G10:G13"/>
    <mergeCell ref="H10:H13"/>
    <mergeCell ref="I10:I13"/>
    <mergeCell ref="J10:J13"/>
    <mergeCell ref="K10:K13"/>
    <mergeCell ref="B10:B13"/>
    <mergeCell ref="E10:E13"/>
    <mergeCell ref="F10:F13"/>
    <mergeCell ref="AM10:AM13"/>
    <mergeCell ref="AM14:AM18"/>
    <mergeCell ref="AM19:AM23"/>
    <mergeCell ref="AN14:AN18"/>
    <mergeCell ref="AE14:AE18"/>
    <mergeCell ref="AF14:AF18"/>
    <mergeCell ref="AG14:AG18"/>
    <mergeCell ref="AH14:AH18"/>
    <mergeCell ref="AJ19:AJ23"/>
    <mergeCell ref="AK19:AK23"/>
    <mergeCell ref="AL19:AL23"/>
    <mergeCell ref="AN19:AN23"/>
    <mergeCell ref="AE19:AE23"/>
    <mergeCell ref="AF19:AF23"/>
    <mergeCell ref="AG19:AG23"/>
    <mergeCell ref="AH19:AH23"/>
    <mergeCell ref="AI19:AI23"/>
    <mergeCell ref="AI14:AI16"/>
    <mergeCell ref="AJ14:AJ16"/>
    <mergeCell ref="AK14:AK16"/>
    <mergeCell ref="AL14:AL16"/>
    <mergeCell ref="AI10:AI13"/>
    <mergeCell ref="AJ10:AJ13"/>
    <mergeCell ref="AK10:AK13"/>
    <mergeCell ref="A19:A23"/>
    <mergeCell ref="C19:C23"/>
    <mergeCell ref="D19:D23"/>
    <mergeCell ref="E19:E23"/>
    <mergeCell ref="N27:N31"/>
    <mergeCell ref="AA27:AA31"/>
    <mergeCell ref="A27:A31"/>
    <mergeCell ref="A24:A26"/>
    <mergeCell ref="C24:C26"/>
    <mergeCell ref="D24:D26"/>
    <mergeCell ref="E24:E26"/>
    <mergeCell ref="F24:F26"/>
    <mergeCell ref="G24:G26"/>
    <mergeCell ref="H24:H26"/>
    <mergeCell ref="I24:I26"/>
    <mergeCell ref="J24:J26"/>
    <mergeCell ref="F19:F23"/>
    <mergeCell ref="K19:K23"/>
    <mergeCell ref="G19:G23"/>
    <mergeCell ref="L19:L23"/>
    <mergeCell ref="M19:M23"/>
    <mergeCell ref="N19:N23"/>
    <mergeCell ref="AA19:AA23"/>
    <mergeCell ref="K24:K26"/>
    <mergeCell ref="AM32:AM36"/>
    <mergeCell ref="AN32:AN36"/>
    <mergeCell ref="AG27:AG31"/>
    <mergeCell ref="H27:H31"/>
    <mergeCell ref="I27:I31"/>
    <mergeCell ref="J27:J31"/>
    <mergeCell ref="AB27:AB31"/>
    <mergeCell ref="AE27:AE31"/>
    <mergeCell ref="AF27:AF31"/>
    <mergeCell ref="L27:L31"/>
    <mergeCell ref="M27:M31"/>
    <mergeCell ref="AH27:AH31"/>
    <mergeCell ref="AI27:AI31"/>
    <mergeCell ref="AJ27:AJ31"/>
    <mergeCell ref="AK27:AK31"/>
    <mergeCell ref="AL27:AL31"/>
    <mergeCell ref="AM27:AM31"/>
    <mergeCell ref="AN27:AN31"/>
    <mergeCell ref="N32:N36"/>
    <mergeCell ref="AA32:AA36"/>
    <mergeCell ref="AB32:AB36"/>
    <mergeCell ref="AE32:AE36"/>
    <mergeCell ref="AF32:AF36"/>
    <mergeCell ref="AI24:AI26"/>
    <mergeCell ref="AJ24:AJ26"/>
    <mergeCell ref="AK24:AK26"/>
    <mergeCell ref="AL24:AL26"/>
    <mergeCell ref="AM24:AM26"/>
    <mergeCell ref="AN24:AN26"/>
    <mergeCell ref="AG24:AG26"/>
    <mergeCell ref="A32:A36"/>
    <mergeCell ref="C32:C36"/>
    <mergeCell ref="D32:D36"/>
    <mergeCell ref="E32:E36"/>
    <mergeCell ref="F32:F36"/>
    <mergeCell ref="G32:G36"/>
    <mergeCell ref="H32:H36"/>
    <mergeCell ref="I32:I36"/>
    <mergeCell ref="J32:J36"/>
    <mergeCell ref="AH32:AH36"/>
    <mergeCell ref="AI32:AI36"/>
    <mergeCell ref="AJ32:AJ36"/>
    <mergeCell ref="AK32:AK36"/>
    <mergeCell ref="K32:K36"/>
    <mergeCell ref="L32:L36"/>
    <mergeCell ref="M32:M36"/>
    <mergeCell ref="AL32:AL36"/>
    <mergeCell ref="AN37:AN41"/>
    <mergeCell ref="A42:A46"/>
    <mergeCell ref="C42:C46"/>
    <mergeCell ref="D42:D46"/>
    <mergeCell ref="E42:E46"/>
    <mergeCell ref="F42:F46"/>
    <mergeCell ref="G42:G46"/>
    <mergeCell ref="H42:H46"/>
    <mergeCell ref="I42:I46"/>
    <mergeCell ref="J42:J46"/>
    <mergeCell ref="K42:K46"/>
    <mergeCell ref="L42:L46"/>
    <mergeCell ref="M42:M46"/>
    <mergeCell ref="N42:N46"/>
    <mergeCell ref="AA42:AA46"/>
    <mergeCell ref="AB42:AB46"/>
    <mergeCell ref="AE42:AE46"/>
    <mergeCell ref="AF42:AF46"/>
    <mergeCell ref="AF37:AF41"/>
    <mergeCell ref="AG37:AG41"/>
    <mergeCell ref="A37:A41"/>
    <mergeCell ref="C37:C41"/>
    <mergeCell ref="D37:D41"/>
    <mergeCell ref="E37:E41"/>
    <mergeCell ref="AN42:AN46"/>
    <mergeCell ref="A47:A51"/>
    <mergeCell ref="C47:C51"/>
    <mergeCell ref="D47:D51"/>
    <mergeCell ref="E47:E51"/>
    <mergeCell ref="F47:F51"/>
    <mergeCell ref="G47:G51"/>
    <mergeCell ref="H47:H51"/>
    <mergeCell ref="I47:I51"/>
    <mergeCell ref="J47:J51"/>
    <mergeCell ref="AH47:AH51"/>
    <mergeCell ref="AI47:AI51"/>
    <mergeCell ref="AJ47:AJ51"/>
    <mergeCell ref="AK47:AK51"/>
    <mergeCell ref="AL47:AL51"/>
    <mergeCell ref="AM47:AM51"/>
    <mergeCell ref="AN47:AN51"/>
    <mergeCell ref="K47:K51"/>
    <mergeCell ref="L47:L51"/>
    <mergeCell ref="M47:M51"/>
    <mergeCell ref="N47:N51"/>
    <mergeCell ref="AA47:AA51"/>
    <mergeCell ref="AB47:AB51"/>
    <mergeCell ref="AF47:AF51"/>
    <mergeCell ref="AM42:AM46"/>
    <mergeCell ref="B19:B23"/>
    <mergeCell ref="B24:B26"/>
    <mergeCell ref="B27:B31"/>
    <mergeCell ref="B32:B36"/>
    <mergeCell ref="B37:B41"/>
    <mergeCell ref="B42:B46"/>
    <mergeCell ref="B47:B51"/>
    <mergeCell ref="AE47:AE51"/>
    <mergeCell ref="K37:K41"/>
    <mergeCell ref="L37:L41"/>
    <mergeCell ref="M37:M41"/>
    <mergeCell ref="N37:N41"/>
    <mergeCell ref="AA37:AA41"/>
    <mergeCell ref="AB37:AB41"/>
    <mergeCell ref="AE37:AE41"/>
    <mergeCell ref="C27:C31"/>
    <mergeCell ref="AH37:AH41"/>
    <mergeCell ref="AI37:AI41"/>
    <mergeCell ref="AJ37:AJ41"/>
    <mergeCell ref="AK37:AK41"/>
    <mergeCell ref="AL37:AL41"/>
    <mergeCell ref="AM37:AM41"/>
    <mergeCell ref="AG32:AG36"/>
    <mergeCell ref="D27:D31"/>
    <mergeCell ref="E27:E31"/>
    <mergeCell ref="F27:F31"/>
    <mergeCell ref="G27:G31"/>
    <mergeCell ref="K27:K31"/>
    <mergeCell ref="AG47:AG51"/>
    <mergeCell ref="AJ42:AJ46"/>
    <mergeCell ref="AK42:AK46"/>
    <mergeCell ref="AL42:AL46"/>
    <mergeCell ref="AG42:AG46"/>
    <mergeCell ref="AH42:AH46"/>
    <mergeCell ref="AI42:AI46"/>
    <mergeCell ref="F37:F41"/>
    <mergeCell ref="G37:G41"/>
    <mergeCell ref="H37:H41"/>
    <mergeCell ref="I37:I41"/>
    <mergeCell ref="J37:J41"/>
    <mergeCell ref="AF24:AF26"/>
    <mergeCell ref="H19:H23"/>
    <mergeCell ref="I19:I23"/>
    <mergeCell ref="J19:J23"/>
    <mergeCell ref="AB19:AB23"/>
    <mergeCell ref="AL10:AL13"/>
    <mergeCell ref="AA14:AA18"/>
    <mergeCell ref="AB14:AB18"/>
    <mergeCell ref="P12:P13"/>
    <mergeCell ref="O12:O13"/>
    <mergeCell ref="Q12:Q13"/>
    <mergeCell ref="R12:R13"/>
    <mergeCell ref="S12:S13"/>
    <mergeCell ref="T12:T13"/>
    <mergeCell ref="U12:U13"/>
    <mergeCell ref="V12:V13"/>
    <mergeCell ref="W12:W13"/>
    <mergeCell ref="L24:L26"/>
    <mergeCell ref="M24:M26"/>
    <mergeCell ref="N24:N26"/>
    <mergeCell ref="AA24:AA26"/>
    <mergeCell ref="AB24:AB26"/>
    <mergeCell ref="AE24:AE26"/>
    <mergeCell ref="AH24:AH26"/>
  </mergeCells>
  <conditionalFormatting sqref="I10">
    <cfRule type="containsText" dxfId="2790" priority="698" operator="containsText" text="Muy Baja">
      <formula>NOT(ISERROR(SEARCH("Muy Baja",I10)))</formula>
    </cfRule>
    <cfRule type="containsText" dxfId="2789" priority="699" operator="containsText" text="Baja">
      <formula>NOT(ISERROR(SEARCH("Baja",I10)))</formula>
    </cfRule>
    <cfRule type="containsText" dxfId="2788" priority="823" operator="containsText" text="Muy Alta">
      <formula>NOT(ISERROR(SEARCH("Muy Alta",I10)))</formula>
    </cfRule>
    <cfRule type="containsText" dxfId="2787" priority="824" operator="containsText" text="Alta">
      <formula>NOT(ISERROR(SEARCH("Alta",I10)))</formula>
    </cfRule>
    <cfRule type="containsText" dxfId="2786" priority="825" operator="containsText" text="Media">
      <formula>NOT(ISERROR(SEARCH("Media",I10)))</formula>
    </cfRule>
    <cfRule type="containsText" dxfId="2785" priority="826" operator="containsText" text="Media">
      <formula>NOT(ISERROR(SEARCH("Media",I10)))</formula>
    </cfRule>
    <cfRule type="containsText" dxfId="2784" priority="827" operator="containsText" text="Media">
      <formula>NOT(ISERROR(SEARCH("Media",I10)))</formula>
    </cfRule>
    <cfRule type="containsText" dxfId="2783" priority="830" operator="containsText" text="Muy Baja">
      <formula>NOT(ISERROR(SEARCH("Muy Baja",I10)))</formula>
    </cfRule>
    <cfRule type="containsText" dxfId="2782" priority="831" operator="containsText" text="Baja">
      <formula>NOT(ISERROR(SEARCH("Baja",I10)))</formula>
    </cfRule>
    <cfRule type="containsText" dxfId="2781" priority="832" operator="containsText" text="Muy Baja">
      <formula>NOT(ISERROR(SEARCH("Muy Baja",I10)))</formula>
    </cfRule>
    <cfRule type="containsText" dxfId="2780" priority="833" operator="containsText" text="Muy Baja">
      <formula>NOT(ISERROR(SEARCH("Muy Baja",I10)))</formula>
    </cfRule>
    <cfRule type="containsText" dxfId="2779" priority="834" operator="containsText" text="Muy Baja">
      <formula>NOT(ISERROR(SEARCH("Muy Baja",I10)))</formula>
    </cfRule>
    <cfRule type="containsText" dxfId="2778" priority="835" operator="containsText" text="Muy Baja'Tabla probabilidad'!">
      <formula>NOT(ISERROR(SEARCH("Muy Baja'Tabla probabilidad'!",I10)))</formula>
    </cfRule>
    <cfRule type="containsText" dxfId="2777" priority="836" operator="containsText" text="Muy bajo">
      <formula>NOT(ISERROR(SEARCH("Muy bajo",I10)))</formula>
    </cfRule>
    <cfRule type="containsText" dxfId="2776" priority="845" operator="containsText" text="Alta">
      <formula>NOT(ISERROR(SEARCH("Alta",I10)))</formula>
    </cfRule>
    <cfRule type="containsText" dxfId="2775" priority="846" operator="containsText" text="Media">
      <formula>NOT(ISERROR(SEARCH("Media",I10)))</formula>
    </cfRule>
    <cfRule type="containsText" dxfId="2774" priority="847" operator="containsText" text="Baja">
      <formula>NOT(ISERROR(SEARCH("Baja",I10)))</formula>
    </cfRule>
    <cfRule type="containsText" dxfId="2773" priority="848" operator="containsText" text="Muy baja">
      <formula>NOT(ISERROR(SEARCH("Muy baja",I10)))</formula>
    </cfRule>
    <cfRule type="cellIs" dxfId="2772" priority="851" operator="between">
      <formula>1</formula>
      <formula>2</formula>
    </cfRule>
    <cfRule type="cellIs" dxfId="2771" priority="852" operator="between">
      <formula>0</formula>
      <formula>2</formula>
    </cfRule>
  </conditionalFormatting>
  <conditionalFormatting sqref="I10">
    <cfRule type="containsText" dxfId="2770" priority="701" operator="containsText" text="Muy Alta">
      <formula>NOT(ISERROR(SEARCH("Muy Alta",I10)))</formula>
    </cfRule>
  </conditionalFormatting>
  <conditionalFormatting sqref="L10 L14:L15 L19 L24 L27 L32 L37 L42 L47">
    <cfRule type="containsText" dxfId="2769" priority="692" operator="containsText" text="Catastrófico">
      <formula>NOT(ISERROR(SEARCH("Catastrófico",L10)))</formula>
    </cfRule>
    <cfRule type="containsText" dxfId="2768" priority="693" operator="containsText" text="Mayor">
      <formula>NOT(ISERROR(SEARCH("Mayor",L10)))</formula>
    </cfRule>
    <cfRule type="containsText" dxfId="2767" priority="694" operator="containsText" text="Alta">
      <formula>NOT(ISERROR(SEARCH("Alta",L10)))</formula>
    </cfRule>
    <cfRule type="containsText" dxfId="2766" priority="695" operator="containsText" text="Moderado">
      <formula>NOT(ISERROR(SEARCH("Moderado",L10)))</formula>
    </cfRule>
    <cfRule type="containsText" dxfId="2765" priority="696" operator="containsText" text="Menor">
      <formula>NOT(ISERROR(SEARCH("Menor",L10)))</formula>
    </cfRule>
    <cfRule type="containsText" dxfId="2764" priority="697" operator="containsText" text="Leve">
      <formula>NOT(ISERROR(SEARCH("Leve",L10)))</formula>
    </cfRule>
  </conditionalFormatting>
  <conditionalFormatting sqref="N10 N14:N15 N19 N24">
    <cfRule type="containsText" dxfId="2763" priority="687" operator="containsText" text="Extremo">
      <formula>NOT(ISERROR(SEARCH("Extremo",N10)))</formula>
    </cfRule>
    <cfRule type="containsText" dxfId="2762" priority="688" operator="containsText" text="Alto">
      <formula>NOT(ISERROR(SEARCH("Alto",N10)))</formula>
    </cfRule>
    <cfRule type="containsText" dxfId="2761" priority="689" operator="containsText" text="Bajo">
      <formula>NOT(ISERROR(SEARCH("Bajo",N10)))</formula>
    </cfRule>
    <cfRule type="containsText" dxfId="2760" priority="690" operator="containsText" text="Moderado">
      <formula>NOT(ISERROR(SEARCH("Moderado",N10)))</formula>
    </cfRule>
    <cfRule type="containsText" dxfId="2759" priority="691" operator="containsText" text="Extremo">
      <formula>NOT(ISERROR(SEARCH("Extremo",N10)))</formula>
    </cfRule>
  </conditionalFormatting>
  <conditionalFormatting sqref="M10 M14:M15 M19 M24 M27 M32 M37 M42 M47">
    <cfRule type="containsText" dxfId="2758" priority="681" operator="containsText" text="Catastrófico">
      <formula>NOT(ISERROR(SEARCH("Catastrófico",M10)))</formula>
    </cfRule>
    <cfRule type="containsText" dxfId="2757" priority="682" operator="containsText" text="Mayor">
      <formula>NOT(ISERROR(SEARCH("Mayor",M10)))</formula>
    </cfRule>
    <cfRule type="containsText" dxfId="2756" priority="683" operator="containsText" text="Alta">
      <formula>NOT(ISERROR(SEARCH("Alta",M10)))</formula>
    </cfRule>
    <cfRule type="containsText" dxfId="2755" priority="684" operator="containsText" text="Moderado">
      <formula>NOT(ISERROR(SEARCH("Moderado",M10)))</formula>
    </cfRule>
    <cfRule type="containsText" dxfId="2754" priority="685" operator="containsText" text="Menor">
      <formula>NOT(ISERROR(SEARCH("Menor",M10)))</formula>
    </cfRule>
    <cfRule type="containsText" dxfId="2753" priority="686" operator="containsText" text="Leve">
      <formula>NOT(ISERROR(SEARCH("Leve",M10)))</formula>
    </cfRule>
  </conditionalFormatting>
  <conditionalFormatting sqref="Y10:Y18">
    <cfRule type="containsText" dxfId="2752" priority="615" operator="containsText" text="Muy Alta">
      <formula>NOT(ISERROR(SEARCH("Muy Alta",Y10)))</formula>
    </cfRule>
    <cfRule type="containsText" dxfId="2751" priority="616" operator="containsText" text="Alta">
      <formula>NOT(ISERROR(SEARCH("Alta",Y10)))</formula>
    </cfRule>
    <cfRule type="containsText" dxfId="2750" priority="617" operator="containsText" text="Media">
      <formula>NOT(ISERROR(SEARCH("Media",Y10)))</formula>
    </cfRule>
    <cfRule type="containsText" dxfId="2749" priority="618" operator="containsText" text="Muy Baja">
      <formula>NOT(ISERROR(SEARCH("Muy Baja",Y10)))</formula>
    </cfRule>
    <cfRule type="containsText" dxfId="2748" priority="619" operator="containsText" text="Baja">
      <formula>NOT(ISERROR(SEARCH("Baja",Y10)))</formula>
    </cfRule>
    <cfRule type="containsText" dxfId="2747" priority="620" operator="containsText" text="Muy Baja">
      <formula>NOT(ISERROR(SEARCH("Muy Baja",Y10)))</formula>
    </cfRule>
  </conditionalFormatting>
  <conditionalFormatting sqref="AC10:AC18">
    <cfRule type="containsText" dxfId="2746" priority="610" operator="containsText" text="Catastrófico">
      <formula>NOT(ISERROR(SEARCH("Catastrófico",AC10)))</formula>
    </cfRule>
    <cfRule type="containsText" dxfId="2745" priority="611" operator="containsText" text="Mayor">
      <formula>NOT(ISERROR(SEARCH("Mayor",AC10)))</formula>
    </cfRule>
    <cfRule type="containsText" dxfId="2744" priority="612" operator="containsText" text="Moderado">
      <formula>NOT(ISERROR(SEARCH("Moderado",AC10)))</formula>
    </cfRule>
    <cfRule type="containsText" dxfId="2743" priority="613" operator="containsText" text="Menor">
      <formula>NOT(ISERROR(SEARCH("Menor",AC10)))</formula>
    </cfRule>
    <cfRule type="containsText" dxfId="2742" priority="614" operator="containsText" text="Leve">
      <formula>NOT(ISERROR(SEARCH("Leve",AC10)))</formula>
    </cfRule>
  </conditionalFormatting>
  <conditionalFormatting sqref="AG10">
    <cfRule type="containsText" dxfId="2741" priority="601" operator="containsText" text="Extremo">
      <formula>NOT(ISERROR(SEARCH("Extremo",AG10)))</formula>
    </cfRule>
    <cfRule type="containsText" dxfId="2740" priority="602" operator="containsText" text="Alto">
      <formula>NOT(ISERROR(SEARCH("Alto",AG10)))</formula>
    </cfRule>
    <cfRule type="containsText" dxfId="2739" priority="603" operator="containsText" text="Moderado">
      <formula>NOT(ISERROR(SEARCH("Moderado",AG10)))</formula>
    </cfRule>
    <cfRule type="containsText" dxfId="2738" priority="604" operator="containsText" text="Menor">
      <formula>NOT(ISERROR(SEARCH("Menor",AG10)))</formula>
    </cfRule>
    <cfRule type="containsText" dxfId="2737" priority="605" operator="containsText" text="Bajo">
      <formula>NOT(ISERROR(SEARCH("Bajo",AG10)))</formula>
    </cfRule>
    <cfRule type="containsText" dxfId="2736" priority="606" operator="containsText" text="Moderado">
      <formula>NOT(ISERROR(SEARCH("Moderado",AG10)))</formula>
    </cfRule>
    <cfRule type="containsText" dxfId="2735" priority="607" operator="containsText" text="Extremo">
      <formula>NOT(ISERROR(SEARCH("Extremo",AG10)))</formula>
    </cfRule>
    <cfRule type="containsText" dxfId="2734" priority="608" operator="containsText" text="Baja">
      <formula>NOT(ISERROR(SEARCH("Baja",AG10)))</formula>
    </cfRule>
    <cfRule type="containsText" dxfId="2733" priority="609" operator="containsText" text="Alto">
      <formula>NOT(ISERROR(SEARCH("Alto",AG10)))</formula>
    </cfRule>
  </conditionalFormatting>
  <conditionalFormatting sqref="AA10:AA51">
    <cfRule type="containsText" dxfId="2732" priority="1" operator="containsText" text="Muy Baja">
      <formula>NOT(ISERROR(SEARCH("Muy Baja",AA10)))</formula>
    </cfRule>
    <cfRule type="containsText" dxfId="2731" priority="590" operator="containsText" text="Muy Alta">
      <formula>NOT(ISERROR(SEARCH("Muy Alta",AA10)))</formula>
    </cfRule>
    <cfRule type="containsText" dxfId="2730" priority="591" operator="containsText" text="Alta">
      <formula>NOT(ISERROR(SEARCH("Alta",AA10)))</formula>
    </cfRule>
    <cfRule type="containsText" dxfId="2729" priority="592" operator="containsText" text="Media">
      <formula>NOT(ISERROR(SEARCH("Media",AA10)))</formula>
    </cfRule>
    <cfRule type="containsText" dxfId="2728" priority="593" operator="containsText" text="Baja">
      <formula>NOT(ISERROR(SEARCH("Baja",AA10)))</formula>
    </cfRule>
    <cfRule type="containsText" dxfId="2727" priority="594" operator="containsText" text="Muy Baja">
      <formula>NOT(ISERROR(SEARCH("Muy Baja",AA10)))</formula>
    </cfRule>
  </conditionalFormatting>
  <conditionalFormatting sqref="AE10:AE18">
    <cfRule type="containsText" dxfId="2726" priority="585" operator="containsText" text="Catastrófico">
      <formula>NOT(ISERROR(SEARCH("Catastrófico",AE10)))</formula>
    </cfRule>
    <cfRule type="containsText" dxfId="2725" priority="586" operator="containsText" text="Moderado">
      <formula>NOT(ISERROR(SEARCH("Moderado",AE10)))</formula>
    </cfRule>
    <cfRule type="containsText" dxfId="2724" priority="587" operator="containsText" text="Menor">
      <formula>NOT(ISERROR(SEARCH("Menor",AE10)))</formula>
    </cfRule>
    <cfRule type="containsText" dxfId="2723" priority="588" operator="containsText" text="Leve">
      <formula>NOT(ISERROR(SEARCH("Leve",AE10)))</formula>
    </cfRule>
    <cfRule type="containsText" dxfId="2722" priority="589" operator="containsText" text="Mayor">
      <formula>NOT(ISERROR(SEARCH("Mayor",AE10)))</formula>
    </cfRule>
  </conditionalFormatting>
  <conditionalFormatting sqref="I14:I15 I19 I24">
    <cfRule type="containsText" dxfId="2721" priority="562" operator="containsText" text="Muy Baja">
      <formula>NOT(ISERROR(SEARCH("Muy Baja",I14)))</formula>
    </cfRule>
    <cfRule type="containsText" dxfId="2720" priority="563" operator="containsText" text="Baja">
      <formula>NOT(ISERROR(SEARCH("Baja",I14)))</formula>
    </cfRule>
    <cfRule type="containsText" dxfId="2719" priority="565" operator="containsText" text="Muy Alta">
      <formula>NOT(ISERROR(SEARCH("Muy Alta",I14)))</formula>
    </cfRule>
    <cfRule type="containsText" dxfId="2718" priority="566" operator="containsText" text="Alta">
      <formula>NOT(ISERROR(SEARCH("Alta",I14)))</formula>
    </cfRule>
    <cfRule type="containsText" dxfId="2717" priority="567" operator="containsText" text="Media">
      <formula>NOT(ISERROR(SEARCH("Media",I14)))</formula>
    </cfRule>
    <cfRule type="containsText" dxfId="2716" priority="568" operator="containsText" text="Media">
      <formula>NOT(ISERROR(SEARCH("Media",I14)))</formula>
    </cfRule>
    <cfRule type="containsText" dxfId="2715" priority="569" operator="containsText" text="Media">
      <formula>NOT(ISERROR(SEARCH("Media",I14)))</formula>
    </cfRule>
    <cfRule type="containsText" dxfId="2714" priority="570" operator="containsText" text="Muy Baja">
      <formula>NOT(ISERROR(SEARCH("Muy Baja",I14)))</formula>
    </cfRule>
    <cfRule type="containsText" dxfId="2713" priority="571" operator="containsText" text="Baja">
      <formula>NOT(ISERROR(SEARCH("Baja",I14)))</formula>
    </cfRule>
    <cfRule type="containsText" dxfId="2712" priority="572" operator="containsText" text="Muy Baja">
      <formula>NOT(ISERROR(SEARCH("Muy Baja",I14)))</formula>
    </cfRule>
    <cfRule type="containsText" dxfId="2711" priority="573" operator="containsText" text="Muy Baja">
      <formula>NOT(ISERROR(SEARCH("Muy Baja",I14)))</formula>
    </cfRule>
    <cfRule type="containsText" dxfId="2710" priority="574" operator="containsText" text="Muy Baja">
      <formula>NOT(ISERROR(SEARCH("Muy Baja",I14)))</formula>
    </cfRule>
    <cfRule type="containsText" dxfId="2709" priority="575" operator="containsText" text="Muy Baja'Tabla probabilidad'!">
      <formula>NOT(ISERROR(SEARCH("Muy Baja'Tabla probabilidad'!",I14)))</formula>
    </cfRule>
    <cfRule type="containsText" dxfId="2708" priority="576" operator="containsText" text="Muy bajo">
      <formula>NOT(ISERROR(SEARCH("Muy bajo",I14)))</formula>
    </cfRule>
    <cfRule type="containsText" dxfId="2707" priority="577" operator="containsText" text="Alta">
      <formula>NOT(ISERROR(SEARCH("Alta",I14)))</formula>
    </cfRule>
    <cfRule type="containsText" dxfId="2706" priority="578" operator="containsText" text="Media">
      <formula>NOT(ISERROR(SEARCH("Media",I14)))</formula>
    </cfRule>
    <cfRule type="containsText" dxfId="2705" priority="579" operator="containsText" text="Baja">
      <formula>NOT(ISERROR(SEARCH("Baja",I14)))</formula>
    </cfRule>
    <cfRule type="containsText" dxfId="2704" priority="580" operator="containsText" text="Muy baja">
      <formula>NOT(ISERROR(SEARCH("Muy baja",I14)))</formula>
    </cfRule>
    <cfRule type="cellIs" dxfId="2703" priority="583" operator="between">
      <formula>1</formula>
      <formula>2</formula>
    </cfRule>
    <cfRule type="cellIs" dxfId="2702" priority="584" operator="between">
      <formula>0</formula>
      <formula>2</formula>
    </cfRule>
  </conditionalFormatting>
  <conditionalFormatting sqref="I14:I15 I19 I24">
    <cfRule type="containsText" dxfId="2701" priority="564" operator="containsText" text="Muy Alta">
      <formula>NOT(ISERROR(SEARCH("Muy Alta",I14)))</formula>
    </cfRule>
  </conditionalFormatting>
  <conditionalFormatting sqref="AG14:AG15">
    <cfRule type="containsText" dxfId="2700" priority="542" operator="containsText" text="Extremo">
      <formula>NOT(ISERROR(SEARCH("Extremo",AG14)))</formula>
    </cfRule>
    <cfRule type="containsText" dxfId="2699" priority="543" operator="containsText" text="Alto">
      <formula>NOT(ISERROR(SEARCH("Alto",AG14)))</formula>
    </cfRule>
    <cfRule type="containsText" dxfId="2698" priority="544" operator="containsText" text="Moderado">
      <formula>NOT(ISERROR(SEARCH("Moderado",AG14)))</formula>
    </cfRule>
    <cfRule type="containsText" dxfId="2697" priority="545" operator="containsText" text="Menor">
      <formula>NOT(ISERROR(SEARCH("Menor",AG14)))</formula>
    </cfRule>
    <cfRule type="containsText" dxfId="2696" priority="546" operator="containsText" text="Bajo">
      <formula>NOT(ISERROR(SEARCH("Bajo",AG14)))</formula>
    </cfRule>
    <cfRule type="containsText" dxfId="2695" priority="547" operator="containsText" text="Moderado">
      <formula>NOT(ISERROR(SEARCH("Moderado",AG14)))</formula>
    </cfRule>
    <cfRule type="containsText" dxfId="2694" priority="548" operator="containsText" text="Extremo">
      <formula>NOT(ISERROR(SEARCH("Extremo",AG14)))</formula>
    </cfRule>
    <cfRule type="containsText" dxfId="2693" priority="549" operator="containsText" text="Baja">
      <formula>NOT(ISERROR(SEARCH("Baja",AG14)))</formula>
    </cfRule>
    <cfRule type="containsText" dxfId="2692" priority="550" operator="containsText" text="Alto">
      <formula>NOT(ISERROR(SEARCH("Alto",AG14)))</formula>
    </cfRule>
  </conditionalFormatting>
  <conditionalFormatting sqref="Y19:Y23">
    <cfRule type="containsText" dxfId="2691" priority="526" operator="containsText" text="Muy Alta">
      <formula>NOT(ISERROR(SEARCH("Muy Alta",Y19)))</formula>
    </cfRule>
    <cfRule type="containsText" dxfId="2690" priority="527" operator="containsText" text="Alta">
      <formula>NOT(ISERROR(SEARCH("Alta",Y19)))</formula>
    </cfRule>
    <cfRule type="containsText" dxfId="2689" priority="528" operator="containsText" text="Media">
      <formula>NOT(ISERROR(SEARCH("Media",Y19)))</formula>
    </cfRule>
    <cfRule type="containsText" dxfId="2688" priority="529" operator="containsText" text="Muy Baja">
      <formula>NOT(ISERROR(SEARCH("Muy Baja",Y19)))</formula>
    </cfRule>
    <cfRule type="containsText" dxfId="2687" priority="530" operator="containsText" text="Baja">
      <formula>NOT(ISERROR(SEARCH("Baja",Y19)))</formula>
    </cfRule>
    <cfRule type="containsText" dxfId="2686" priority="531" operator="containsText" text="Muy Baja">
      <formula>NOT(ISERROR(SEARCH("Muy Baja",Y19)))</formula>
    </cfRule>
  </conditionalFormatting>
  <conditionalFormatting sqref="AC19:AC23">
    <cfRule type="containsText" dxfId="2685" priority="521" operator="containsText" text="Catastrófico">
      <formula>NOT(ISERROR(SEARCH("Catastrófico",AC19)))</formula>
    </cfRule>
    <cfRule type="containsText" dxfId="2684" priority="522" operator="containsText" text="Mayor">
      <formula>NOT(ISERROR(SEARCH("Mayor",AC19)))</formula>
    </cfRule>
    <cfRule type="containsText" dxfId="2683" priority="523" operator="containsText" text="Moderado">
      <formula>NOT(ISERROR(SEARCH("Moderado",AC19)))</formula>
    </cfRule>
    <cfRule type="containsText" dxfId="2682" priority="524" operator="containsText" text="Menor">
      <formula>NOT(ISERROR(SEARCH("Menor",AC19)))</formula>
    </cfRule>
    <cfRule type="containsText" dxfId="2681" priority="525" operator="containsText" text="Leve">
      <formula>NOT(ISERROR(SEARCH("Leve",AC19)))</formula>
    </cfRule>
  </conditionalFormatting>
  <conditionalFormatting sqref="AG19">
    <cfRule type="containsText" dxfId="2680" priority="512" operator="containsText" text="Extremo">
      <formula>NOT(ISERROR(SEARCH("Extremo",AG19)))</formula>
    </cfRule>
    <cfRule type="containsText" dxfId="2679" priority="513" operator="containsText" text="Alto">
      <formula>NOT(ISERROR(SEARCH("Alto",AG19)))</formula>
    </cfRule>
    <cfRule type="containsText" dxfId="2678" priority="514" operator="containsText" text="Moderado">
      <formula>NOT(ISERROR(SEARCH("Moderado",AG19)))</formula>
    </cfRule>
    <cfRule type="containsText" dxfId="2677" priority="515" operator="containsText" text="Menor">
      <formula>NOT(ISERROR(SEARCH("Menor",AG19)))</formula>
    </cfRule>
    <cfRule type="containsText" dxfId="2676" priority="516" operator="containsText" text="Bajo">
      <formula>NOT(ISERROR(SEARCH("Bajo",AG19)))</formula>
    </cfRule>
    <cfRule type="containsText" dxfId="2675" priority="517" operator="containsText" text="Moderado">
      <formula>NOT(ISERROR(SEARCH("Moderado",AG19)))</formula>
    </cfRule>
    <cfRule type="containsText" dxfId="2674" priority="518" operator="containsText" text="Extremo">
      <formula>NOT(ISERROR(SEARCH("Extremo",AG19)))</formula>
    </cfRule>
    <cfRule type="containsText" dxfId="2673" priority="519" operator="containsText" text="Baja">
      <formula>NOT(ISERROR(SEARCH("Baja",AG19)))</formula>
    </cfRule>
    <cfRule type="containsText" dxfId="2672" priority="520" operator="containsText" text="Alto">
      <formula>NOT(ISERROR(SEARCH("Alto",AG19)))</formula>
    </cfRule>
  </conditionalFormatting>
  <conditionalFormatting sqref="AE19:AE23">
    <cfRule type="containsText" dxfId="2671" priority="502" operator="containsText" text="Catastrófico">
      <formula>NOT(ISERROR(SEARCH("Catastrófico",AE19)))</formula>
    </cfRule>
    <cfRule type="containsText" dxfId="2670" priority="503" operator="containsText" text="Moderado">
      <formula>NOT(ISERROR(SEARCH("Moderado",AE19)))</formula>
    </cfRule>
    <cfRule type="containsText" dxfId="2669" priority="504" operator="containsText" text="Menor">
      <formula>NOT(ISERROR(SEARCH("Menor",AE19)))</formula>
    </cfRule>
    <cfRule type="containsText" dxfId="2668" priority="505" operator="containsText" text="Leve">
      <formula>NOT(ISERROR(SEARCH("Leve",AE19)))</formula>
    </cfRule>
    <cfRule type="containsText" dxfId="2667" priority="506" operator="containsText" text="Mayor">
      <formula>NOT(ISERROR(SEARCH("Mayor",AE19)))</formula>
    </cfRule>
  </conditionalFormatting>
  <conditionalFormatting sqref="Y24:Y26">
    <cfRule type="containsText" dxfId="2666" priority="466" operator="containsText" text="Muy Alta">
      <formula>NOT(ISERROR(SEARCH("Muy Alta",Y24)))</formula>
    </cfRule>
    <cfRule type="containsText" dxfId="2665" priority="467" operator="containsText" text="Alta">
      <formula>NOT(ISERROR(SEARCH("Alta",Y24)))</formula>
    </cfRule>
    <cfRule type="containsText" dxfId="2664" priority="468" operator="containsText" text="Media">
      <formula>NOT(ISERROR(SEARCH("Media",Y24)))</formula>
    </cfRule>
    <cfRule type="containsText" dxfId="2663" priority="469" operator="containsText" text="Muy Baja">
      <formula>NOT(ISERROR(SEARCH("Muy Baja",Y24)))</formula>
    </cfRule>
    <cfRule type="containsText" dxfId="2662" priority="470" operator="containsText" text="Baja">
      <formula>NOT(ISERROR(SEARCH("Baja",Y24)))</formula>
    </cfRule>
    <cfRule type="containsText" dxfId="2661" priority="471" operator="containsText" text="Muy Baja">
      <formula>NOT(ISERROR(SEARCH("Muy Baja",Y24)))</formula>
    </cfRule>
  </conditionalFormatting>
  <conditionalFormatting sqref="AC24:AC26">
    <cfRule type="containsText" dxfId="2660" priority="461" operator="containsText" text="Catastrófico">
      <formula>NOT(ISERROR(SEARCH("Catastrófico",AC24)))</formula>
    </cfRule>
    <cfRule type="containsText" dxfId="2659" priority="462" operator="containsText" text="Mayor">
      <formula>NOT(ISERROR(SEARCH("Mayor",AC24)))</formula>
    </cfRule>
    <cfRule type="containsText" dxfId="2658" priority="463" operator="containsText" text="Moderado">
      <formula>NOT(ISERROR(SEARCH("Moderado",AC24)))</formula>
    </cfRule>
    <cfRule type="containsText" dxfId="2657" priority="464" operator="containsText" text="Menor">
      <formula>NOT(ISERROR(SEARCH("Menor",AC24)))</formula>
    </cfRule>
    <cfRule type="containsText" dxfId="2656" priority="465" operator="containsText" text="Leve">
      <formula>NOT(ISERROR(SEARCH("Leve",AC24)))</formula>
    </cfRule>
  </conditionalFormatting>
  <conditionalFormatting sqref="AG24">
    <cfRule type="containsText" dxfId="2655" priority="452" operator="containsText" text="Extremo">
      <formula>NOT(ISERROR(SEARCH("Extremo",AG24)))</formula>
    </cfRule>
    <cfRule type="containsText" dxfId="2654" priority="453" operator="containsText" text="Alto">
      <formula>NOT(ISERROR(SEARCH("Alto",AG24)))</formula>
    </cfRule>
    <cfRule type="containsText" dxfId="2653" priority="454" operator="containsText" text="Moderado">
      <formula>NOT(ISERROR(SEARCH("Moderado",AG24)))</formula>
    </cfRule>
    <cfRule type="containsText" dxfId="2652" priority="455" operator="containsText" text="Menor">
      <formula>NOT(ISERROR(SEARCH("Menor",AG24)))</formula>
    </cfRule>
    <cfRule type="containsText" dxfId="2651" priority="456" operator="containsText" text="Bajo">
      <formula>NOT(ISERROR(SEARCH("Bajo",AG24)))</formula>
    </cfRule>
    <cfRule type="containsText" dxfId="2650" priority="457" operator="containsText" text="Moderado">
      <formula>NOT(ISERROR(SEARCH("Moderado",AG24)))</formula>
    </cfRule>
    <cfRule type="containsText" dxfId="2649" priority="458" operator="containsText" text="Extremo">
      <formula>NOT(ISERROR(SEARCH("Extremo",AG24)))</formula>
    </cfRule>
    <cfRule type="containsText" dxfId="2648" priority="459" operator="containsText" text="Baja">
      <formula>NOT(ISERROR(SEARCH("Baja",AG24)))</formula>
    </cfRule>
    <cfRule type="containsText" dxfId="2647" priority="460" operator="containsText" text="Alto">
      <formula>NOT(ISERROR(SEARCH("Alto",AG24)))</formula>
    </cfRule>
  </conditionalFormatting>
  <conditionalFormatting sqref="AE24:AE26">
    <cfRule type="containsText" dxfId="2646" priority="442" operator="containsText" text="Catastrófico">
      <formula>NOT(ISERROR(SEARCH("Catastrófico",AE24)))</formula>
    </cfRule>
    <cfRule type="containsText" dxfId="2645" priority="443" operator="containsText" text="Moderado">
      <formula>NOT(ISERROR(SEARCH("Moderado",AE24)))</formula>
    </cfRule>
    <cfRule type="containsText" dxfId="2644" priority="444" operator="containsText" text="Menor">
      <formula>NOT(ISERROR(SEARCH("Menor",AE24)))</formula>
    </cfRule>
    <cfRule type="containsText" dxfId="2643" priority="445" operator="containsText" text="Leve">
      <formula>NOT(ISERROR(SEARCH("Leve",AE24)))</formula>
    </cfRule>
    <cfRule type="containsText" dxfId="2642" priority="446" operator="containsText" text="Mayor">
      <formula>NOT(ISERROR(SEARCH("Mayor",AE24)))</formula>
    </cfRule>
  </conditionalFormatting>
  <conditionalFormatting sqref="N27">
    <cfRule type="containsText" dxfId="2641" priority="431" operator="containsText" text="Extremo">
      <formula>NOT(ISERROR(SEARCH("Extremo",N27)))</formula>
    </cfRule>
    <cfRule type="containsText" dxfId="2640" priority="432" operator="containsText" text="Alto">
      <formula>NOT(ISERROR(SEARCH("Alto",N27)))</formula>
    </cfRule>
    <cfRule type="containsText" dxfId="2639" priority="433" operator="containsText" text="Bajo">
      <formula>NOT(ISERROR(SEARCH("Bajo",N27)))</formula>
    </cfRule>
    <cfRule type="containsText" dxfId="2638" priority="434" operator="containsText" text="Moderado">
      <formula>NOT(ISERROR(SEARCH("Moderado",N27)))</formula>
    </cfRule>
    <cfRule type="containsText" dxfId="2637" priority="435" operator="containsText" text="Extremo">
      <formula>NOT(ISERROR(SEARCH("Extremo",N27)))</formula>
    </cfRule>
  </conditionalFormatting>
  <conditionalFormatting sqref="I27 I32">
    <cfRule type="containsText" dxfId="2636" priority="402" operator="containsText" text="Muy Baja">
      <formula>NOT(ISERROR(SEARCH("Muy Baja",I27)))</formula>
    </cfRule>
    <cfRule type="containsText" dxfId="2635" priority="403" operator="containsText" text="Baja">
      <formula>NOT(ISERROR(SEARCH("Baja",I27)))</formula>
    </cfRule>
    <cfRule type="containsText" dxfId="2634" priority="405" operator="containsText" text="Muy Alta">
      <formula>NOT(ISERROR(SEARCH("Muy Alta",I27)))</formula>
    </cfRule>
    <cfRule type="containsText" dxfId="2633" priority="406" operator="containsText" text="Alta">
      <formula>NOT(ISERROR(SEARCH("Alta",I27)))</formula>
    </cfRule>
    <cfRule type="containsText" dxfId="2632" priority="407" operator="containsText" text="Media">
      <formula>NOT(ISERROR(SEARCH("Media",I27)))</formula>
    </cfRule>
    <cfRule type="containsText" dxfId="2631" priority="408" operator="containsText" text="Media">
      <formula>NOT(ISERROR(SEARCH("Media",I27)))</formula>
    </cfRule>
    <cfRule type="containsText" dxfId="2630" priority="409" operator="containsText" text="Media">
      <formula>NOT(ISERROR(SEARCH("Media",I27)))</formula>
    </cfRule>
    <cfRule type="containsText" dxfId="2629" priority="410" operator="containsText" text="Muy Baja">
      <formula>NOT(ISERROR(SEARCH("Muy Baja",I27)))</formula>
    </cfRule>
    <cfRule type="containsText" dxfId="2628" priority="411" operator="containsText" text="Baja">
      <formula>NOT(ISERROR(SEARCH("Baja",I27)))</formula>
    </cfRule>
    <cfRule type="containsText" dxfId="2627" priority="412" operator="containsText" text="Muy Baja">
      <formula>NOT(ISERROR(SEARCH("Muy Baja",I27)))</formula>
    </cfRule>
    <cfRule type="containsText" dxfId="2626" priority="413" operator="containsText" text="Muy Baja">
      <formula>NOT(ISERROR(SEARCH("Muy Baja",I27)))</formula>
    </cfRule>
    <cfRule type="containsText" dxfId="2625" priority="414" operator="containsText" text="Muy Baja">
      <formula>NOT(ISERROR(SEARCH("Muy Baja",I27)))</formula>
    </cfRule>
    <cfRule type="containsText" dxfId="2624" priority="415" operator="containsText" text="Muy Baja'Tabla probabilidad'!">
      <formula>NOT(ISERROR(SEARCH("Muy Baja'Tabla probabilidad'!",I27)))</formula>
    </cfRule>
    <cfRule type="containsText" dxfId="2623" priority="416" operator="containsText" text="Muy bajo">
      <formula>NOT(ISERROR(SEARCH("Muy bajo",I27)))</formula>
    </cfRule>
    <cfRule type="containsText" dxfId="2622" priority="417" operator="containsText" text="Alta">
      <formula>NOT(ISERROR(SEARCH("Alta",I27)))</formula>
    </cfRule>
    <cfRule type="containsText" dxfId="2621" priority="418" operator="containsText" text="Media">
      <formula>NOT(ISERROR(SEARCH("Media",I27)))</formula>
    </cfRule>
    <cfRule type="containsText" dxfId="2620" priority="419" operator="containsText" text="Baja">
      <formula>NOT(ISERROR(SEARCH("Baja",I27)))</formula>
    </cfRule>
    <cfRule type="containsText" dxfId="2619" priority="420" operator="containsText" text="Muy baja">
      <formula>NOT(ISERROR(SEARCH("Muy baja",I27)))</formula>
    </cfRule>
    <cfRule type="cellIs" dxfId="2618" priority="423" operator="between">
      <formula>1</formula>
      <formula>2</formula>
    </cfRule>
    <cfRule type="cellIs" dxfId="2617" priority="424" operator="between">
      <formula>0</formula>
      <formula>2</formula>
    </cfRule>
  </conditionalFormatting>
  <conditionalFormatting sqref="I27 I32">
    <cfRule type="containsText" dxfId="2616" priority="404" operator="containsText" text="Muy Alta">
      <formula>NOT(ISERROR(SEARCH("Muy Alta",I27)))</formula>
    </cfRule>
  </conditionalFormatting>
  <conditionalFormatting sqref="Y27:Y31">
    <cfRule type="containsText" dxfId="2615" priority="396" operator="containsText" text="Muy Alta">
      <formula>NOT(ISERROR(SEARCH("Muy Alta",Y27)))</formula>
    </cfRule>
    <cfRule type="containsText" dxfId="2614" priority="397" operator="containsText" text="Alta">
      <formula>NOT(ISERROR(SEARCH("Alta",Y27)))</formula>
    </cfRule>
    <cfRule type="containsText" dxfId="2613" priority="398" operator="containsText" text="Media">
      <formula>NOT(ISERROR(SEARCH("Media",Y27)))</formula>
    </cfRule>
    <cfRule type="containsText" dxfId="2612" priority="399" operator="containsText" text="Muy Baja">
      <formula>NOT(ISERROR(SEARCH("Muy Baja",Y27)))</formula>
    </cfRule>
    <cfRule type="containsText" dxfId="2611" priority="400" operator="containsText" text="Baja">
      <formula>NOT(ISERROR(SEARCH("Baja",Y27)))</formula>
    </cfRule>
    <cfRule type="containsText" dxfId="2610" priority="401" operator="containsText" text="Muy Baja">
      <formula>NOT(ISERROR(SEARCH("Muy Baja",Y27)))</formula>
    </cfRule>
  </conditionalFormatting>
  <conditionalFormatting sqref="AC27:AC31">
    <cfRule type="containsText" dxfId="2609" priority="391" operator="containsText" text="Catastrófico">
      <formula>NOT(ISERROR(SEARCH("Catastrófico",AC27)))</formula>
    </cfRule>
    <cfRule type="containsText" dxfId="2608" priority="392" operator="containsText" text="Mayor">
      <formula>NOT(ISERROR(SEARCH("Mayor",AC27)))</formula>
    </cfRule>
    <cfRule type="containsText" dxfId="2607" priority="393" operator="containsText" text="Moderado">
      <formula>NOT(ISERROR(SEARCH("Moderado",AC27)))</formula>
    </cfRule>
    <cfRule type="containsText" dxfId="2606" priority="394" operator="containsText" text="Menor">
      <formula>NOT(ISERROR(SEARCH("Menor",AC27)))</formula>
    </cfRule>
    <cfRule type="containsText" dxfId="2605" priority="395" operator="containsText" text="Leve">
      <formula>NOT(ISERROR(SEARCH("Leve",AC27)))</formula>
    </cfRule>
  </conditionalFormatting>
  <conditionalFormatting sqref="AG27">
    <cfRule type="containsText" dxfId="2604" priority="382" operator="containsText" text="Extremo">
      <formula>NOT(ISERROR(SEARCH("Extremo",AG27)))</formula>
    </cfRule>
    <cfRule type="containsText" dxfId="2603" priority="383" operator="containsText" text="Alto">
      <formula>NOT(ISERROR(SEARCH("Alto",AG27)))</formula>
    </cfRule>
    <cfRule type="containsText" dxfId="2602" priority="384" operator="containsText" text="Moderado">
      <formula>NOT(ISERROR(SEARCH("Moderado",AG27)))</formula>
    </cfRule>
    <cfRule type="containsText" dxfId="2601" priority="385" operator="containsText" text="Menor">
      <formula>NOT(ISERROR(SEARCH("Menor",AG27)))</formula>
    </cfRule>
    <cfRule type="containsText" dxfId="2600" priority="386" operator="containsText" text="Bajo">
      <formula>NOT(ISERROR(SEARCH("Bajo",AG27)))</formula>
    </cfRule>
    <cfRule type="containsText" dxfId="2599" priority="387" operator="containsText" text="Moderado">
      <formula>NOT(ISERROR(SEARCH("Moderado",AG27)))</formula>
    </cfRule>
    <cfRule type="containsText" dxfId="2598" priority="388" operator="containsText" text="Extremo">
      <formula>NOT(ISERROR(SEARCH("Extremo",AG27)))</formula>
    </cfRule>
    <cfRule type="containsText" dxfId="2597" priority="389" operator="containsText" text="Baja">
      <formula>NOT(ISERROR(SEARCH("Baja",AG27)))</formula>
    </cfRule>
    <cfRule type="containsText" dxfId="2596" priority="390" operator="containsText" text="Alto">
      <formula>NOT(ISERROR(SEARCH("Alto",AG27)))</formula>
    </cfRule>
  </conditionalFormatting>
  <conditionalFormatting sqref="AE27:AE31">
    <cfRule type="containsText" dxfId="2595" priority="372" operator="containsText" text="Catastrófico">
      <formula>NOT(ISERROR(SEARCH("Catastrófico",AE27)))</formula>
    </cfRule>
    <cfRule type="containsText" dxfId="2594" priority="373" operator="containsText" text="Moderado">
      <formula>NOT(ISERROR(SEARCH("Moderado",AE27)))</formula>
    </cfRule>
    <cfRule type="containsText" dxfId="2593" priority="374" operator="containsText" text="Menor">
      <formula>NOT(ISERROR(SEARCH("Menor",AE27)))</formula>
    </cfRule>
    <cfRule type="containsText" dxfId="2592" priority="375" operator="containsText" text="Leve">
      <formula>NOT(ISERROR(SEARCH("Leve",AE27)))</formula>
    </cfRule>
    <cfRule type="containsText" dxfId="2591" priority="376" operator="containsText" text="Mayor">
      <formula>NOT(ISERROR(SEARCH("Mayor",AE27)))</formula>
    </cfRule>
  </conditionalFormatting>
  <conditionalFormatting sqref="N32">
    <cfRule type="containsText" dxfId="2590" priority="277" operator="containsText" text="Extremo">
      <formula>NOT(ISERROR(SEARCH("Extremo",N32)))</formula>
    </cfRule>
    <cfRule type="containsText" dxfId="2589" priority="278" operator="containsText" text="Alto">
      <formula>NOT(ISERROR(SEARCH("Alto",N32)))</formula>
    </cfRule>
    <cfRule type="containsText" dxfId="2588" priority="279" operator="containsText" text="Bajo">
      <formula>NOT(ISERROR(SEARCH("Bajo",N32)))</formula>
    </cfRule>
    <cfRule type="containsText" dxfId="2587" priority="280" operator="containsText" text="Moderado">
      <formula>NOT(ISERROR(SEARCH("Moderado",N32)))</formula>
    </cfRule>
    <cfRule type="containsText" dxfId="2586" priority="281" operator="containsText" text="Extremo">
      <formula>NOT(ISERROR(SEARCH("Extremo",N32)))</formula>
    </cfRule>
  </conditionalFormatting>
  <conditionalFormatting sqref="Y32:Y36">
    <cfRule type="containsText" dxfId="2585" priority="236" operator="containsText" text="Muy Alta">
      <formula>NOT(ISERROR(SEARCH("Muy Alta",Y32)))</formula>
    </cfRule>
    <cfRule type="containsText" dxfId="2584" priority="237" operator="containsText" text="Alta">
      <formula>NOT(ISERROR(SEARCH("Alta",Y32)))</formula>
    </cfRule>
    <cfRule type="containsText" dxfId="2583" priority="238" operator="containsText" text="Media">
      <formula>NOT(ISERROR(SEARCH("Media",Y32)))</formula>
    </cfRule>
    <cfRule type="containsText" dxfId="2582" priority="239" operator="containsText" text="Muy Baja">
      <formula>NOT(ISERROR(SEARCH("Muy Baja",Y32)))</formula>
    </cfRule>
    <cfRule type="containsText" dxfId="2581" priority="240" operator="containsText" text="Baja">
      <formula>NOT(ISERROR(SEARCH("Baja",Y32)))</formula>
    </cfRule>
    <cfRule type="containsText" dxfId="2580" priority="241" operator="containsText" text="Muy Baja">
      <formula>NOT(ISERROR(SEARCH("Muy Baja",Y32)))</formula>
    </cfRule>
  </conditionalFormatting>
  <conditionalFormatting sqref="AC32:AC36">
    <cfRule type="containsText" dxfId="2579" priority="231" operator="containsText" text="Catastrófico">
      <formula>NOT(ISERROR(SEARCH("Catastrófico",AC32)))</formula>
    </cfRule>
    <cfRule type="containsText" dxfId="2578" priority="232" operator="containsText" text="Mayor">
      <formula>NOT(ISERROR(SEARCH("Mayor",AC32)))</formula>
    </cfRule>
    <cfRule type="containsText" dxfId="2577" priority="233" operator="containsText" text="Moderado">
      <formula>NOT(ISERROR(SEARCH("Moderado",AC32)))</formula>
    </cfRule>
    <cfRule type="containsText" dxfId="2576" priority="234" operator="containsText" text="Menor">
      <formula>NOT(ISERROR(SEARCH("Menor",AC32)))</formula>
    </cfRule>
    <cfRule type="containsText" dxfId="2575" priority="235" operator="containsText" text="Leve">
      <formula>NOT(ISERROR(SEARCH("Leve",AC32)))</formula>
    </cfRule>
  </conditionalFormatting>
  <conditionalFormatting sqref="AG32">
    <cfRule type="containsText" dxfId="2574" priority="222" operator="containsText" text="Extremo">
      <formula>NOT(ISERROR(SEARCH("Extremo",AG32)))</formula>
    </cfRule>
    <cfRule type="containsText" dxfId="2573" priority="223" operator="containsText" text="Alto">
      <formula>NOT(ISERROR(SEARCH("Alto",AG32)))</formula>
    </cfRule>
    <cfRule type="containsText" dxfId="2572" priority="224" operator="containsText" text="Moderado">
      <formula>NOT(ISERROR(SEARCH("Moderado",AG32)))</formula>
    </cfRule>
    <cfRule type="containsText" dxfId="2571" priority="225" operator="containsText" text="Menor">
      <formula>NOT(ISERROR(SEARCH("Menor",AG32)))</formula>
    </cfRule>
    <cfRule type="containsText" dxfId="2570" priority="226" operator="containsText" text="Bajo">
      <formula>NOT(ISERROR(SEARCH("Bajo",AG32)))</formula>
    </cfRule>
    <cfRule type="containsText" dxfId="2569" priority="227" operator="containsText" text="Moderado">
      <formula>NOT(ISERROR(SEARCH("Moderado",AG32)))</formula>
    </cfRule>
    <cfRule type="containsText" dxfId="2568" priority="228" operator="containsText" text="Extremo">
      <formula>NOT(ISERROR(SEARCH("Extremo",AG32)))</formula>
    </cfRule>
    <cfRule type="containsText" dxfId="2567" priority="229" operator="containsText" text="Baja">
      <formula>NOT(ISERROR(SEARCH("Baja",AG32)))</formula>
    </cfRule>
    <cfRule type="containsText" dxfId="2566" priority="230" operator="containsText" text="Alto">
      <formula>NOT(ISERROR(SEARCH("Alto",AG32)))</formula>
    </cfRule>
  </conditionalFormatting>
  <conditionalFormatting sqref="AE32:AE36">
    <cfRule type="containsText" dxfId="2565" priority="212" operator="containsText" text="Catastrófico">
      <formula>NOT(ISERROR(SEARCH("Catastrófico",AE32)))</formula>
    </cfRule>
    <cfRule type="containsText" dxfId="2564" priority="213" operator="containsText" text="Moderado">
      <formula>NOT(ISERROR(SEARCH("Moderado",AE32)))</formula>
    </cfRule>
    <cfRule type="containsText" dxfId="2563" priority="214" operator="containsText" text="Menor">
      <formula>NOT(ISERROR(SEARCH("Menor",AE32)))</formula>
    </cfRule>
    <cfRule type="containsText" dxfId="2562" priority="215" operator="containsText" text="Leve">
      <formula>NOT(ISERROR(SEARCH("Leve",AE32)))</formula>
    </cfRule>
    <cfRule type="containsText" dxfId="2561" priority="216" operator="containsText" text="Mayor">
      <formula>NOT(ISERROR(SEARCH("Mayor",AE32)))</formula>
    </cfRule>
  </conditionalFormatting>
  <conditionalFormatting sqref="N37">
    <cfRule type="containsText" dxfId="2560" priority="207" operator="containsText" text="Extremo">
      <formula>NOT(ISERROR(SEARCH("Extremo",N37)))</formula>
    </cfRule>
    <cfRule type="containsText" dxfId="2559" priority="208" operator="containsText" text="Alto">
      <formula>NOT(ISERROR(SEARCH("Alto",N37)))</formula>
    </cfRule>
    <cfRule type="containsText" dxfId="2558" priority="209" operator="containsText" text="Bajo">
      <formula>NOT(ISERROR(SEARCH("Bajo",N37)))</formula>
    </cfRule>
    <cfRule type="containsText" dxfId="2557" priority="210" operator="containsText" text="Moderado">
      <formula>NOT(ISERROR(SEARCH("Moderado",N37)))</formula>
    </cfRule>
    <cfRule type="containsText" dxfId="2556" priority="211" operator="containsText" text="Extremo">
      <formula>NOT(ISERROR(SEARCH("Extremo",N37)))</formula>
    </cfRule>
  </conditionalFormatting>
  <conditionalFormatting sqref="I37">
    <cfRule type="containsText" dxfId="2555" priority="184" operator="containsText" text="Muy Baja">
      <formula>NOT(ISERROR(SEARCH("Muy Baja",I37)))</formula>
    </cfRule>
    <cfRule type="containsText" dxfId="2554" priority="185" operator="containsText" text="Baja">
      <formula>NOT(ISERROR(SEARCH("Baja",I37)))</formula>
    </cfRule>
    <cfRule type="containsText" dxfId="2553" priority="187" operator="containsText" text="Muy Alta">
      <formula>NOT(ISERROR(SEARCH("Muy Alta",I37)))</formula>
    </cfRule>
    <cfRule type="containsText" dxfId="2552" priority="188" operator="containsText" text="Alta">
      <formula>NOT(ISERROR(SEARCH("Alta",I37)))</formula>
    </cfRule>
    <cfRule type="containsText" dxfId="2551" priority="189" operator="containsText" text="Media">
      <formula>NOT(ISERROR(SEARCH("Media",I37)))</formula>
    </cfRule>
    <cfRule type="containsText" dxfId="2550" priority="190" operator="containsText" text="Media">
      <formula>NOT(ISERROR(SEARCH("Media",I37)))</formula>
    </cfRule>
    <cfRule type="containsText" dxfId="2549" priority="191" operator="containsText" text="Media">
      <formula>NOT(ISERROR(SEARCH("Media",I37)))</formula>
    </cfRule>
    <cfRule type="containsText" dxfId="2548" priority="192" operator="containsText" text="Muy Baja">
      <formula>NOT(ISERROR(SEARCH("Muy Baja",I37)))</formula>
    </cfRule>
    <cfRule type="containsText" dxfId="2547" priority="193" operator="containsText" text="Baja">
      <formula>NOT(ISERROR(SEARCH("Baja",I37)))</formula>
    </cfRule>
    <cfRule type="containsText" dxfId="2546" priority="194" operator="containsText" text="Muy Baja">
      <formula>NOT(ISERROR(SEARCH("Muy Baja",I37)))</formula>
    </cfRule>
    <cfRule type="containsText" dxfId="2545" priority="195" operator="containsText" text="Muy Baja">
      <formula>NOT(ISERROR(SEARCH("Muy Baja",I37)))</formula>
    </cfRule>
    <cfRule type="containsText" dxfId="2544" priority="196" operator="containsText" text="Muy Baja">
      <formula>NOT(ISERROR(SEARCH("Muy Baja",I37)))</formula>
    </cfRule>
    <cfRule type="containsText" dxfId="2543" priority="197" operator="containsText" text="Muy Baja'Tabla probabilidad'!">
      <formula>NOT(ISERROR(SEARCH("Muy Baja'Tabla probabilidad'!",I37)))</formula>
    </cfRule>
    <cfRule type="containsText" dxfId="2542" priority="198" operator="containsText" text="Muy bajo">
      <formula>NOT(ISERROR(SEARCH("Muy bajo",I37)))</formula>
    </cfRule>
    <cfRule type="containsText" dxfId="2541" priority="199" operator="containsText" text="Alta">
      <formula>NOT(ISERROR(SEARCH("Alta",I37)))</formula>
    </cfRule>
    <cfRule type="containsText" dxfId="2540" priority="200" operator="containsText" text="Media">
      <formula>NOT(ISERROR(SEARCH("Media",I37)))</formula>
    </cfRule>
    <cfRule type="containsText" dxfId="2539" priority="201" operator="containsText" text="Baja">
      <formula>NOT(ISERROR(SEARCH("Baja",I37)))</formula>
    </cfRule>
    <cfRule type="containsText" dxfId="2538" priority="202" operator="containsText" text="Muy baja">
      <formula>NOT(ISERROR(SEARCH("Muy baja",I37)))</formula>
    </cfRule>
    <cfRule type="cellIs" dxfId="2537" priority="205" operator="between">
      <formula>1</formula>
      <formula>2</formula>
    </cfRule>
    <cfRule type="cellIs" dxfId="2536" priority="206" operator="between">
      <formula>0</formula>
      <formula>2</formula>
    </cfRule>
  </conditionalFormatting>
  <conditionalFormatting sqref="I37">
    <cfRule type="containsText" dxfId="2535" priority="186" operator="containsText" text="Muy Alta">
      <formula>NOT(ISERROR(SEARCH("Muy Alta",I37)))</formula>
    </cfRule>
  </conditionalFormatting>
  <conditionalFormatting sqref="Y37:Y41">
    <cfRule type="containsText" dxfId="2534" priority="166" operator="containsText" text="Muy Alta">
      <formula>NOT(ISERROR(SEARCH("Muy Alta",Y37)))</formula>
    </cfRule>
    <cfRule type="containsText" dxfId="2533" priority="167" operator="containsText" text="Alta">
      <formula>NOT(ISERROR(SEARCH("Alta",Y37)))</formula>
    </cfRule>
    <cfRule type="containsText" dxfId="2532" priority="168" operator="containsText" text="Media">
      <formula>NOT(ISERROR(SEARCH("Media",Y37)))</formula>
    </cfRule>
    <cfRule type="containsText" dxfId="2531" priority="169" operator="containsText" text="Muy Baja">
      <formula>NOT(ISERROR(SEARCH("Muy Baja",Y37)))</formula>
    </cfRule>
    <cfRule type="containsText" dxfId="2530" priority="170" operator="containsText" text="Baja">
      <formula>NOT(ISERROR(SEARCH("Baja",Y37)))</formula>
    </cfRule>
    <cfRule type="containsText" dxfId="2529" priority="171" operator="containsText" text="Muy Baja">
      <formula>NOT(ISERROR(SEARCH("Muy Baja",Y37)))</formula>
    </cfRule>
  </conditionalFormatting>
  <conditionalFormatting sqref="AC37:AC41">
    <cfRule type="containsText" dxfId="2528" priority="161" operator="containsText" text="Catastrófico">
      <formula>NOT(ISERROR(SEARCH("Catastrófico",AC37)))</formula>
    </cfRule>
    <cfRule type="containsText" dxfId="2527" priority="162" operator="containsText" text="Mayor">
      <formula>NOT(ISERROR(SEARCH("Mayor",AC37)))</formula>
    </cfRule>
    <cfRule type="containsText" dxfId="2526" priority="163" operator="containsText" text="Moderado">
      <formula>NOT(ISERROR(SEARCH("Moderado",AC37)))</formula>
    </cfRule>
    <cfRule type="containsText" dxfId="2525" priority="164" operator="containsText" text="Menor">
      <formula>NOT(ISERROR(SEARCH("Menor",AC37)))</formula>
    </cfRule>
    <cfRule type="containsText" dxfId="2524" priority="165" operator="containsText" text="Leve">
      <formula>NOT(ISERROR(SEARCH("Leve",AC37)))</formula>
    </cfRule>
  </conditionalFormatting>
  <conditionalFormatting sqref="AG37">
    <cfRule type="containsText" dxfId="2523" priority="152" operator="containsText" text="Extremo">
      <formula>NOT(ISERROR(SEARCH("Extremo",AG37)))</formula>
    </cfRule>
    <cfRule type="containsText" dxfId="2522" priority="153" operator="containsText" text="Alto">
      <formula>NOT(ISERROR(SEARCH("Alto",AG37)))</formula>
    </cfRule>
    <cfRule type="containsText" dxfId="2521" priority="154" operator="containsText" text="Moderado">
      <formula>NOT(ISERROR(SEARCH("Moderado",AG37)))</formula>
    </cfRule>
    <cfRule type="containsText" dxfId="2520" priority="155" operator="containsText" text="Menor">
      <formula>NOT(ISERROR(SEARCH("Menor",AG37)))</formula>
    </cfRule>
    <cfRule type="containsText" dxfId="2519" priority="156" operator="containsText" text="Bajo">
      <formula>NOT(ISERROR(SEARCH("Bajo",AG37)))</formula>
    </cfRule>
    <cfRule type="containsText" dxfId="2518" priority="157" operator="containsText" text="Moderado">
      <formula>NOT(ISERROR(SEARCH("Moderado",AG37)))</formula>
    </cfRule>
    <cfRule type="containsText" dxfId="2517" priority="158" operator="containsText" text="Extremo">
      <formula>NOT(ISERROR(SEARCH("Extremo",AG37)))</formula>
    </cfRule>
    <cfRule type="containsText" dxfId="2516" priority="159" operator="containsText" text="Baja">
      <formula>NOT(ISERROR(SEARCH("Baja",AG37)))</formula>
    </cfRule>
    <cfRule type="containsText" dxfId="2515" priority="160" operator="containsText" text="Alto">
      <formula>NOT(ISERROR(SEARCH("Alto",AG37)))</formula>
    </cfRule>
  </conditionalFormatting>
  <conditionalFormatting sqref="AE37:AE41">
    <cfRule type="containsText" dxfId="2514" priority="142" operator="containsText" text="Catastrófico">
      <formula>NOT(ISERROR(SEARCH("Catastrófico",AE37)))</formula>
    </cfRule>
    <cfRule type="containsText" dxfId="2513" priority="143" operator="containsText" text="Moderado">
      <formula>NOT(ISERROR(SEARCH("Moderado",AE37)))</formula>
    </cfRule>
    <cfRule type="containsText" dxfId="2512" priority="144" operator="containsText" text="Menor">
      <formula>NOT(ISERROR(SEARCH("Menor",AE37)))</formula>
    </cfRule>
    <cfRule type="containsText" dxfId="2511" priority="145" operator="containsText" text="Leve">
      <formula>NOT(ISERROR(SEARCH("Leve",AE37)))</formula>
    </cfRule>
    <cfRule type="containsText" dxfId="2510" priority="146" operator="containsText" text="Mayor">
      <formula>NOT(ISERROR(SEARCH("Mayor",AE37)))</formula>
    </cfRule>
  </conditionalFormatting>
  <conditionalFormatting sqref="N42">
    <cfRule type="containsText" dxfId="2509" priority="137" operator="containsText" text="Extremo">
      <formula>NOT(ISERROR(SEARCH("Extremo",N42)))</formula>
    </cfRule>
    <cfRule type="containsText" dxfId="2508" priority="138" operator="containsText" text="Alto">
      <formula>NOT(ISERROR(SEARCH("Alto",N42)))</formula>
    </cfRule>
    <cfRule type="containsText" dxfId="2507" priority="139" operator="containsText" text="Bajo">
      <formula>NOT(ISERROR(SEARCH("Bajo",N42)))</formula>
    </cfRule>
    <cfRule type="containsText" dxfId="2506" priority="140" operator="containsText" text="Moderado">
      <formula>NOT(ISERROR(SEARCH("Moderado",N42)))</formula>
    </cfRule>
    <cfRule type="containsText" dxfId="2505" priority="141" operator="containsText" text="Extremo">
      <formula>NOT(ISERROR(SEARCH("Extremo",N42)))</formula>
    </cfRule>
  </conditionalFormatting>
  <conditionalFormatting sqref="I42">
    <cfRule type="containsText" dxfId="2504" priority="114" operator="containsText" text="Muy Baja">
      <formula>NOT(ISERROR(SEARCH("Muy Baja",I42)))</formula>
    </cfRule>
    <cfRule type="containsText" dxfId="2503" priority="115" operator="containsText" text="Baja">
      <formula>NOT(ISERROR(SEARCH("Baja",I42)))</formula>
    </cfRule>
    <cfRule type="containsText" dxfId="2502" priority="117" operator="containsText" text="Muy Alta">
      <formula>NOT(ISERROR(SEARCH("Muy Alta",I42)))</formula>
    </cfRule>
    <cfRule type="containsText" dxfId="2501" priority="118" operator="containsText" text="Alta">
      <formula>NOT(ISERROR(SEARCH("Alta",I42)))</formula>
    </cfRule>
    <cfRule type="containsText" dxfId="2500" priority="119" operator="containsText" text="Media">
      <formula>NOT(ISERROR(SEARCH("Media",I42)))</formula>
    </cfRule>
    <cfRule type="containsText" dxfId="2499" priority="120" operator="containsText" text="Media">
      <formula>NOT(ISERROR(SEARCH("Media",I42)))</formula>
    </cfRule>
    <cfRule type="containsText" dxfId="2498" priority="121" operator="containsText" text="Media">
      <formula>NOT(ISERROR(SEARCH("Media",I42)))</formula>
    </cfRule>
    <cfRule type="containsText" dxfId="2497" priority="122" operator="containsText" text="Muy Baja">
      <formula>NOT(ISERROR(SEARCH("Muy Baja",I42)))</formula>
    </cfRule>
    <cfRule type="containsText" dxfId="2496" priority="123" operator="containsText" text="Baja">
      <formula>NOT(ISERROR(SEARCH("Baja",I42)))</formula>
    </cfRule>
    <cfRule type="containsText" dxfId="2495" priority="124" operator="containsText" text="Muy Baja">
      <formula>NOT(ISERROR(SEARCH("Muy Baja",I42)))</formula>
    </cfRule>
    <cfRule type="containsText" dxfId="2494" priority="125" operator="containsText" text="Muy Baja">
      <formula>NOT(ISERROR(SEARCH("Muy Baja",I42)))</formula>
    </cfRule>
    <cfRule type="containsText" dxfId="2493" priority="126" operator="containsText" text="Muy Baja">
      <formula>NOT(ISERROR(SEARCH("Muy Baja",I42)))</formula>
    </cfRule>
    <cfRule type="containsText" dxfId="2492" priority="127" operator="containsText" text="Muy Baja'Tabla probabilidad'!">
      <formula>NOT(ISERROR(SEARCH("Muy Baja'Tabla probabilidad'!",I42)))</formula>
    </cfRule>
    <cfRule type="containsText" dxfId="2491" priority="128" operator="containsText" text="Muy bajo">
      <formula>NOT(ISERROR(SEARCH("Muy bajo",I42)))</formula>
    </cfRule>
    <cfRule type="containsText" dxfId="2490" priority="129" operator="containsText" text="Alta">
      <formula>NOT(ISERROR(SEARCH("Alta",I42)))</formula>
    </cfRule>
    <cfRule type="containsText" dxfId="2489" priority="130" operator="containsText" text="Media">
      <formula>NOT(ISERROR(SEARCH("Media",I42)))</formula>
    </cfRule>
    <cfRule type="containsText" dxfId="2488" priority="131" operator="containsText" text="Baja">
      <formula>NOT(ISERROR(SEARCH("Baja",I42)))</formula>
    </cfRule>
    <cfRule type="containsText" dxfId="2487" priority="132" operator="containsText" text="Muy baja">
      <formula>NOT(ISERROR(SEARCH("Muy baja",I42)))</formula>
    </cfRule>
    <cfRule type="cellIs" dxfId="2486" priority="135" operator="between">
      <formula>1</formula>
      <formula>2</formula>
    </cfRule>
    <cfRule type="cellIs" dxfId="2485" priority="136" operator="between">
      <formula>0</formula>
      <formula>2</formula>
    </cfRule>
  </conditionalFormatting>
  <conditionalFormatting sqref="I42">
    <cfRule type="containsText" dxfId="2484" priority="116" operator="containsText" text="Muy Alta">
      <formula>NOT(ISERROR(SEARCH("Muy Alta",I42)))</formula>
    </cfRule>
  </conditionalFormatting>
  <conditionalFormatting sqref="Y42:Y46">
    <cfRule type="containsText" dxfId="2483" priority="96" operator="containsText" text="Muy Alta">
      <formula>NOT(ISERROR(SEARCH("Muy Alta",Y42)))</formula>
    </cfRule>
    <cfRule type="containsText" dxfId="2482" priority="97" operator="containsText" text="Alta">
      <formula>NOT(ISERROR(SEARCH("Alta",Y42)))</formula>
    </cfRule>
    <cfRule type="containsText" dxfId="2481" priority="98" operator="containsText" text="Media">
      <formula>NOT(ISERROR(SEARCH("Media",Y42)))</formula>
    </cfRule>
    <cfRule type="containsText" dxfId="2480" priority="99" operator="containsText" text="Muy Baja">
      <formula>NOT(ISERROR(SEARCH("Muy Baja",Y42)))</formula>
    </cfRule>
    <cfRule type="containsText" dxfId="2479" priority="100" operator="containsText" text="Baja">
      <formula>NOT(ISERROR(SEARCH("Baja",Y42)))</formula>
    </cfRule>
    <cfRule type="containsText" dxfId="2478" priority="101" operator="containsText" text="Muy Baja">
      <formula>NOT(ISERROR(SEARCH("Muy Baja",Y42)))</formula>
    </cfRule>
  </conditionalFormatting>
  <conditionalFormatting sqref="AC42:AC46">
    <cfRule type="containsText" dxfId="2477" priority="91" operator="containsText" text="Catastrófico">
      <formula>NOT(ISERROR(SEARCH("Catastrófico",AC42)))</formula>
    </cfRule>
    <cfRule type="containsText" dxfId="2476" priority="92" operator="containsText" text="Mayor">
      <formula>NOT(ISERROR(SEARCH("Mayor",AC42)))</formula>
    </cfRule>
    <cfRule type="containsText" dxfId="2475" priority="93" operator="containsText" text="Moderado">
      <formula>NOT(ISERROR(SEARCH("Moderado",AC42)))</formula>
    </cfRule>
    <cfRule type="containsText" dxfId="2474" priority="94" operator="containsText" text="Menor">
      <formula>NOT(ISERROR(SEARCH("Menor",AC42)))</formula>
    </cfRule>
    <cfRule type="containsText" dxfId="2473" priority="95" operator="containsText" text="Leve">
      <formula>NOT(ISERROR(SEARCH("Leve",AC42)))</formula>
    </cfRule>
  </conditionalFormatting>
  <conditionalFormatting sqref="AG42">
    <cfRule type="containsText" dxfId="2472" priority="82" operator="containsText" text="Extremo">
      <formula>NOT(ISERROR(SEARCH("Extremo",AG42)))</formula>
    </cfRule>
    <cfRule type="containsText" dxfId="2471" priority="83" operator="containsText" text="Alto">
      <formula>NOT(ISERROR(SEARCH("Alto",AG42)))</formula>
    </cfRule>
    <cfRule type="containsText" dxfId="2470" priority="84" operator="containsText" text="Moderado">
      <formula>NOT(ISERROR(SEARCH("Moderado",AG42)))</formula>
    </cfRule>
    <cfRule type="containsText" dxfId="2469" priority="85" operator="containsText" text="Menor">
      <formula>NOT(ISERROR(SEARCH("Menor",AG42)))</formula>
    </cfRule>
    <cfRule type="containsText" dxfId="2468" priority="86" operator="containsText" text="Bajo">
      <formula>NOT(ISERROR(SEARCH("Bajo",AG42)))</formula>
    </cfRule>
    <cfRule type="containsText" dxfId="2467" priority="87" operator="containsText" text="Moderado">
      <formula>NOT(ISERROR(SEARCH("Moderado",AG42)))</formula>
    </cfRule>
    <cfRule type="containsText" dxfId="2466" priority="88" operator="containsText" text="Extremo">
      <formula>NOT(ISERROR(SEARCH("Extremo",AG42)))</formula>
    </cfRule>
    <cfRule type="containsText" dxfId="2465" priority="89" operator="containsText" text="Baja">
      <formula>NOT(ISERROR(SEARCH("Baja",AG42)))</formula>
    </cfRule>
    <cfRule type="containsText" dxfId="2464" priority="90" operator="containsText" text="Alto">
      <formula>NOT(ISERROR(SEARCH("Alto",AG42)))</formula>
    </cfRule>
  </conditionalFormatting>
  <conditionalFormatting sqref="AE42:AE46">
    <cfRule type="containsText" dxfId="2463" priority="72" operator="containsText" text="Catastrófico">
      <formula>NOT(ISERROR(SEARCH("Catastrófico",AE42)))</formula>
    </cfRule>
    <cfRule type="containsText" dxfId="2462" priority="73" operator="containsText" text="Moderado">
      <formula>NOT(ISERROR(SEARCH("Moderado",AE42)))</formula>
    </cfRule>
    <cfRule type="containsText" dxfId="2461" priority="74" operator="containsText" text="Menor">
      <formula>NOT(ISERROR(SEARCH("Menor",AE42)))</formula>
    </cfRule>
    <cfRule type="containsText" dxfId="2460" priority="75" operator="containsText" text="Leve">
      <formula>NOT(ISERROR(SEARCH("Leve",AE42)))</formula>
    </cfRule>
    <cfRule type="containsText" dxfId="2459" priority="76" operator="containsText" text="Mayor">
      <formula>NOT(ISERROR(SEARCH("Mayor",AE42)))</formula>
    </cfRule>
  </conditionalFormatting>
  <conditionalFormatting sqref="N47">
    <cfRule type="containsText" dxfId="2458" priority="67" operator="containsText" text="Extremo">
      <formula>NOT(ISERROR(SEARCH("Extremo",N47)))</formula>
    </cfRule>
    <cfRule type="containsText" dxfId="2457" priority="68" operator="containsText" text="Alto">
      <formula>NOT(ISERROR(SEARCH("Alto",N47)))</formula>
    </cfRule>
    <cfRule type="containsText" dxfId="2456" priority="69" operator="containsText" text="Bajo">
      <formula>NOT(ISERROR(SEARCH("Bajo",N47)))</formula>
    </cfRule>
    <cfRule type="containsText" dxfId="2455" priority="70" operator="containsText" text="Moderado">
      <formula>NOT(ISERROR(SEARCH("Moderado",N47)))</formula>
    </cfRule>
    <cfRule type="containsText" dxfId="2454" priority="71" operator="containsText" text="Extremo">
      <formula>NOT(ISERROR(SEARCH("Extremo",N47)))</formula>
    </cfRule>
  </conditionalFormatting>
  <conditionalFormatting sqref="I47">
    <cfRule type="containsText" dxfId="2453" priority="44" operator="containsText" text="Muy Baja">
      <formula>NOT(ISERROR(SEARCH("Muy Baja",I47)))</formula>
    </cfRule>
    <cfRule type="containsText" dxfId="2452" priority="45" operator="containsText" text="Baja">
      <formula>NOT(ISERROR(SEARCH("Baja",I47)))</formula>
    </cfRule>
    <cfRule type="containsText" dxfId="2451" priority="47" operator="containsText" text="Muy Alta">
      <formula>NOT(ISERROR(SEARCH("Muy Alta",I47)))</formula>
    </cfRule>
    <cfRule type="containsText" dxfId="2450" priority="48" operator="containsText" text="Alta">
      <formula>NOT(ISERROR(SEARCH("Alta",I47)))</formula>
    </cfRule>
    <cfRule type="containsText" dxfId="2449" priority="49" operator="containsText" text="Media">
      <formula>NOT(ISERROR(SEARCH("Media",I47)))</formula>
    </cfRule>
    <cfRule type="containsText" dxfId="2448" priority="50" operator="containsText" text="Media">
      <formula>NOT(ISERROR(SEARCH("Media",I47)))</formula>
    </cfRule>
    <cfRule type="containsText" dxfId="2447" priority="51" operator="containsText" text="Media">
      <formula>NOT(ISERROR(SEARCH("Media",I47)))</formula>
    </cfRule>
    <cfRule type="containsText" dxfId="2446" priority="52" operator="containsText" text="Muy Baja">
      <formula>NOT(ISERROR(SEARCH("Muy Baja",I47)))</formula>
    </cfRule>
    <cfRule type="containsText" dxfId="2445" priority="53" operator="containsText" text="Baja">
      <formula>NOT(ISERROR(SEARCH("Baja",I47)))</formula>
    </cfRule>
    <cfRule type="containsText" dxfId="2444" priority="54" operator="containsText" text="Muy Baja">
      <formula>NOT(ISERROR(SEARCH("Muy Baja",I47)))</formula>
    </cfRule>
    <cfRule type="containsText" dxfId="2443" priority="55" operator="containsText" text="Muy Baja">
      <formula>NOT(ISERROR(SEARCH("Muy Baja",I47)))</formula>
    </cfRule>
    <cfRule type="containsText" dxfId="2442" priority="56" operator="containsText" text="Muy Baja">
      <formula>NOT(ISERROR(SEARCH("Muy Baja",I47)))</formula>
    </cfRule>
    <cfRule type="containsText" dxfId="2441" priority="57" operator="containsText" text="Muy Baja'Tabla probabilidad'!">
      <formula>NOT(ISERROR(SEARCH("Muy Baja'Tabla probabilidad'!",I47)))</formula>
    </cfRule>
    <cfRule type="containsText" dxfId="2440" priority="58" operator="containsText" text="Muy bajo">
      <formula>NOT(ISERROR(SEARCH("Muy bajo",I47)))</formula>
    </cfRule>
    <cfRule type="containsText" dxfId="2439" priority="59" operator="containsText" text="Alta">
      <formula>NOT(ISERROR(SEARCH("Alta",I47)))</formula>
    </cfRule>
    <cfRule type="containsText" dxfId="2438" priority="60" operator="containsText" text="Media">
      <formula>NOT(ISERROR(SEARCH("Media",I47)))</formula>
    </cfRule>
    <cfRule type="containsText" dxfId="2437" priority="61" operator="containsText" text="Baja">
      <formula>NOT(ISERROR(SEARCH("Baja",I47)))</formula>
    </cfRule>
    <cfRule type="containsText" dxfId="2436" priority="62" operator="containsText" text="Muy baja">
      <formula>NOT(ISERROR(SEARCH("Muy baja",I47)))</formula>
    </cfRule>
    <cfRule type="cellIs" dxfId="2435" priority="65" operator="between">
      <formula>1</formula>
      <formula>2</formula>
    </cfRule>
    <cfRule type="cellIs" dxfId="2434" priority="66" operator="between">
      <formula>0</formula>
      <formula>2</formula>
    </cfRule>
  </conditionalFormatting>
  <conditionalFormatting sqref="I47">
    <cfRule type="containsText" dxfId="2433" priority="46" operator="containsText" text="Muy Alta">
      <formula>NOT(ISERROR(SEARCH("Muy Alta",I47)))</formula>
    </cfRule>
  </conditionalFormatting>
  <conditionalFormatting sqref="Y47:Y51">
    <cfRule type="containsText" dxfId="2432" priority="26" operator="containsText" text="Muy Alta">
      <formula>NOT(ISERROR(SEARCH("Muy Alta",Y47)))</formula>
    </cfRule>
    <cfRule type="containsText" dxfId="2431" priority="27" operator="containsText" text="Alta">
      <formula>NOT(ISERROR(SEARCH("Alta",Y47)))</formula>
    </cfRule>
    <cfRule type="containsText" dxfId="2430" priority="28" operator="containsText" text="Media">
      <formula>NOT(ISERROR(SEARCH("Media",Y47)))</formula>
    </cfRule>
    <cfRule type="containsText" dxfId="2429" priority="29" operator="containsText" text="Muy Baja">
      <formula>NOT(ISERROR(SEARCH("Muy Baja",Y47)))</formula>
    </cfRule>
    <cfRule type="containsText" dxfId="2428" priority="30" operator="containsText" text="Baja">
      <formula>NOT(ISERROR(SEARCH("Baja",Y47)))</formula>
    </cfRule>
    <cfRule type="containsText" dxfId="2427" priority="31" operator="containsText" text="Muy Baja">
      <formula>NOT(ISERROR(SEARCH("Muy Baja",Y47)))</formula>
    </cfRule>
  </conditionalFormatting>
  <conditionalFormatting sqref="AC47:AC51">
    <cfRule type="containsText" dxfId="2426" priority="21" operator="containsText" text="Catastrófico">
      <formula>NOT(ISERROR(SEARCH("Catastrófico",AC47)))</formula>
    </cfRule>
    <cfRule type="containsText" dxfId="2425" priority="22" operator="containsText" text="Mayor">
      <formula>NOT(ISERROR(SEARCH("Mayor",AC47)))</formula>
    </cfRule>
    <cfRule type="containsText" dxfId="2424" priority="23" operator="containsText" text="Moderado">
      <formula>NOT(ISERROR(SEARCH("Moderado",AC47)))</formula>
    </cfRule>
    <cfRule type="containsText" dxfId="2423" priority="24" operator="containsText" text="Menor">
      <formula>NOT(ISERROR(SEARCH("Menor",AC47)))</formula>
    </cfRule>
    <cfRule type="containsText" dxfId="2422" priority="25" operator="containsText" text="Leve">
      <formula>NOT(ISERROR(SEARCH("Leve",AC47)))</formula>
    </cfRule>
  </conditionalFormatting>
  <conditionalFormatting sqref="AG47">
    <cfRule type="containsText" dxfId="2421" priority="12" operator="containsText" text="Extremo">
      <formula>NOT(ISERROR(SEARCH("Extremo",AG47)))</formula>
    </cfRule>
    <cfRule type="containsText" dxfId="2420" priority="13" operator="containsText" text="Alto">
      <formula>NOT(ISERROR(SEARCH("Alto",AG47)))</formula>
    </cfRule>
    <cfRule type="containsText" dxfId="2419" priority="14" operator="containsText" text="Moderado">
      <formula>NOT(ISERROR(SEARCH("Moderado",AG47)))</formula>
    </cfRule>
    <cfRule type="containsText" dxfId="2418" priority="15" operator="containsText" text="Menor">
      <formula>NOT(ISERROR(SEARCH("Menor",AG47)))</formula>
    </cfRule>
    <cfRule type="containsText" dxfId="2417" priority="16" operator="containsText" text="Bajo">
      <formula>NOT(ISERROR(SEARCH("Bajo",AG47)))</formula>
    </cfRule>
    <cfRule type="containsText" dxfId="2416" priority="17" operator="containsText" text="Moderado">
      <formula>NOT(ISERROR(SEARCH("Moderado",AG47)))</formula>
    </cfRule>
    <cfRule type="containsText" dxfId="2415" priority="18" operator="containsText" text="Extremo">
      <formula>NOT(ISERROR(SEARCH("Extremo",AG47)))</formula>
    </cfRule>
    <cfRule type="containsText" dxfId="2414" priority="19" operator="containsText" text="Baja">
      <formula>NOT(ISERROR(SEARCH("Baja",AG47)))</formula>
    </cfRule>
    <cfRule type="containsText" dxfId="2413" priority="20" operator="containsText" text="Alto">
      <formula>NOT(ISERROR(SEARCH("Alto",AG47)))</formula>
    </cfRule>
  </conditionalFormatting>
  <conditionalFormatting sqref="AE47:AE51">
    <cfRule type="containsText" dxfId="2412" priority="2" operator="containsText" text="Catastrófico">
      <formula>NOT(ISERROR(SEARCH("Catastrófico",AE47)))</formula>
    </cfRule>
    <cfRule type="containsText" dxfId="2411" priority="3" operator="containsText" text="Moderado">
      <formula>NOT(ISERROR(SEARCH("Moderado",AE47)))</formula>
    </cfRule>
    <cfRule type="containsText" dxfId="2410" priority="4" operator="containsText" text="Menor">
      <formula>NOT(ISERROR(SEARCH("Menor",AE47)))</formula>
    </cfRule>
    <cfRule type="containsText" dxfId="2409" priority="5" operator="containsText" text="Leve">
      <formula>NOT(ISERROR(SEARCH("Leve",AE47)))</formula>
    </cfRule>
    <cfRule type="containsText" dxfId="2408" priority="6" operator="containsText" text="Mayor">
      <formula>NOT(ISERROR(SEARCH("Mayor",AE47)))</formula>
    </cfRule>
  </conditionalFormatting>
  <dataValidations count="1">
    <dataValidation allowBlank="1" showInputMessage="1" showErrorMessage="1" prompt="Enunciar cuál es el control" sqref="P10:P12 P19:P23 P14:P17"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I14:I15 I19 I24</xm:sqref>
        </x14:conditionalFormatting>
        <x14:conditionalFormatting xmlns:xm="http://schemas.microsoft.com/office/excel/2006/main">
          <x14:cfRule type="containsText" priority="421" operator="containsText" id="{DF7D542B-1BF1-4317-8F9F-9E217298398A}">
            <xm:f>NOT(ISERROR(SEARCH('Tabla probabilidad'!$B$5,I27)))</xm:f>
            <xm:f>'Tabla probabilidad'!$B$5</xm:f>
            <x14:dxf>
              <font>
                <color rgb="FF006100"/>
              </font>
              <fill>
                <patternFill>
                  <bgColor rgb="FFC6EFCE"/>
                </patternFill>
              </fill>
            </x14:dxf>
          </x14:cfRule>
          <x14:cfRule type="containsText" priority="422" operator="containsText" id="{588CF624-76F0-4DA9-B250-68F531E8679C}">
            <xm:f>NOT(ISERROR(SEARCH('Tabla probabilidad'!$B$5,I27)))</xm:f>
            <xm:f>'Tabla probabilidad'!$B$5</xm:f>
            <x14:dxf>
              <font>
                <color rgb="FF9C0006"/>
              </font>
              <fill>
                <patternFill>
                  <bgColor rgb="FFFFC7CE"/>
                </patternFill>
              </fill>
            </x14:dxf>
          </x14:cfRule>
          <xm:sqref>I27 I32</xm:sqref>
        </x14:conditionalFormatting>
        <x14:conditionalFormatting xmlns:xm="http://schemas.microsoft.com/office/excel/2006/main">
          <x14:cfRule type="containsText" priority="203" operator="containsText" id="{D71E484F-FE07-4D18-8E45-7EB7DDE70E2C}">
            <xm:f>NOT(ISERROR(SEARCH('Tabla probabilidad'!$B$5,I37)))</xm:f>
            <xm:f>'Tabla probabilidad'!$B$5</xm:f>
            <x14:dxf>
              <font>
                <color rgb="FF006100"/>
              </font>
              <fill>
                <patternFill>
                  <bgColor rgb="FFC6EFCE"/>
                </patternFill>
              </fill>
            </x14:dxf>
          </x14:cfRule>
          <x14:cfRule type="containsText" priority="204" operator="containsText" id="{DC4E61ED-7433-4BAB-A2FA-262F21FE4597}">
            <xm:f>NOT(ISERROR(SEARCH('Tabla probabilidad'!$B$5,I37)))</xm:f>
            <xm:f>'Tabla probabilidad'!$B$5</xm:f>
            <x14:dxf>
              <font>
                <color rgb="FF9C0006"/>
              </font>
              <fill>
                <patternFill>
                  <bgColor rgb="FFFFC7CE"/>
                </patternFill>
              </fill>
            </x14:dxf>
          </x14:cfRule>
          <xm:sqref>I37</xm:sqref>
        </x14:conditionalFormatting>
        <x14:conditionalFormatting xmlns:xm="http://schemas.microsoft.com/office/excel/2006/main">
          <x14:cfRule type="containsText" priority="133" operator="containsText" id="{91325732-CCEB-40E7-9A2C-98900CB15E77}">
            <xm:f>NOT(ISERROR(SEARCH('Tabla probabilidad'!$B$5,I42)))</xm:f>
            <xm:f>'Tabla probabilidad'!$B$5</xm:f>
            <x14:dxf>
              <font>
                <color rgb="FF006100"/>
              </font>
              <fill>
                <patternFill>
                  <bgColor rgb="FFC6EFCE"/>
                </patternFill>
              </fill>
            </x14:dxf>
          </x14:cfRule>
          <x14:cfRule type="containsText" priority="134" operator="containsText" id="{36243104-5BAC-4A7B-8705-D48F4AC59121}">
            <xm:f>NOT(ISERROR(SEARCH('Tabla probabilidad'!$B$5,I42)))</xm:f>
            <xm:f>'Tabla probabilidad'!$B$5</xm:f>
            <x14:dxf>
              <font>
                <color rgb="FF9C0006"/>
              </font>
              <fill>
                <patternFill>
                  <bgColor rgb="FFFFC7CE"/>
                </patternFill>
              </fill>
            </x14:dxf>
          </x14:cfRule>
          <xm:sqref>I42</xm:sqref>
        </x14:conditionalFormatting>
        <x14:conditionalFormatting xmlns:xm="http://schemas.microsoft.com/office/excel/2006/main">
          <x14:cfRule type="containsText" priority="63" operator="containsText" id="{3498E6D8-7225-4046-93C9-2583E1784B5A}">
            <xm:f>NOT(ISERROR(SEARCH('Tabla probabilidad'!$B$5,I47)))</xm:f>
            <xm:f>'Tabla probabilidad'!$B$5</xm:f>
            <x14:dxf>
              <font>
                <color rgb="FF006100"/>
              </font>
              <fill>
                <patternFill>
                  <bgColor rgb="FFC6EFCE"/>
                </patternFill>
              </fill>
            </x14:dxf>
          </x14:cfRule>
          <x14:cfRule type="containsText" priority="64" operator="containsText" id="{E63BDDF0-19FD-41FB-A743-3056F46EF7F2}">
            <xm:f>NOT(ISERROR(SEARCH('Tabla probabilidad'!$B$5,I47)))</xm:f>
            <xm:f>'Tabla probabilidad'!$B$5</xm:f>
            <x14:dxf>
              <font>
                <color rgb="FF9C0006"/>
              </font>
              <fill>
                <patternFill>
                  <bgColor rgb="FFFFC7CE"/>
                </patternFill>
              </fill>
            </x14:dxf>
          </x14:cfRule>
          <xm:sqref>I47</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AN14:AN15 AN19 AN24 AN27 AN32 AN37 AN42 AN47</xm:sqref>
        </x14:dataValidation>
        <x14:dataValidation type="list" allowBlank="1" showInputMessage="1" showErrorMessage="1" xr:uid="{00000000-0002-0000-0400-000002000000}">
          <x14:formula1>
            <xm:f>LISTA!$K$3:$K$6</xm:f>
          </x14:formula1>
          <xm:sqref>AH10 AH14:AH15 AH19 AH24 AH27 AH47 AH37 AH42</xm:sqref>
        </x14:dataValidation>
        <x14:dataValidation type="list" allowBlank="1" showInputMessage="1" showErrorMessage="1" xr:uid="{00000000-0002-0000-0400-000003000000}">
          <x14:formula1>
            <xm:f>LISTA!$E$3:$E$5</xm:f>
          </x14:formula1>
          <xm:sqref>R10:R12 R14:R51</xm:sqref>
        </x14:dataValidation>
        <x14:dataValidation type="list" allowBlank="1" showInputMessage="1" showErrorMessage="1" xr:uid="{00000000-0002-0000-0400-000004000000}">
          <x14:formula1>
            <xm:f>LISTA!$F$3:$F$4</xm:f>
          </x14:formula1>
          <xm:sqref>S10:S12 S14:S51</xm:sqref>
        </x14:dataValidation>
        <x14:dataValidation type="list" allowBlank="1" showInputMessage="1" showErrorMessage="1" xr:uid="{00000000-0002-0000-0400-000005000000}">
          <x14:formula1>
            <xm:f>LISTA!$G$3:$G$4</xm:f>
          </x14:formula1>
          <xm:sqref>U10:U12 U14:U51</xm:sqref>
        </x14:dataValidation>
        <x14:dataValidation type="list" allowBlank="1" showInputMessage="1" showErrorMessage="1" xr:uid="{00000000-0002-0000-0400-000006000000}">
          <x14:formula1>
            <xm:f>LISTA!$H$3:$H$4</xm:f>
          </x14:formula1>
          <xm:sqref>V10:V12 V14:V51</xm:sqref>
        </x14:dataValidation>
        <x14:dataValidation type="list" allowBlank="1" showInputMessage="1" showErrorMessage="1" xr:uid="{00000000-0002-0000-0400-000007000000}">
          <x14:formula1>
            <xm:f>LISTA!$I$3:$I$4</xm:f>
          </x14:formula1>
          <xm:sqref>W10:W12 W14:W51</xm:sqref>
        </x14:dataValidation>
        <x14:dataValidation type="list" allowBlank="1" showInputMessage="1" showErrorMessage="1" xr:uid="{00000000-0002-0000-0400-000008000000}">
          <x14:formula1>
            <xm:f>LISTA!$B$3:$B$9</xm:f>
          </x14:formula1>
          <xm:sqref>C10:C13 C17:C51</xm:sqref>
        </x14:dataValidation>
        <x14:dataValidation type="list" allowBlank="1" showInputMessage="1" showErrorMessage="1" xr:uid="{FAA76B72-F2AF-4733-906D-FBF0B7FC9BDE}">
          <x14:formula1>
            <xm:f>'D:\AMONTENA\Downloads\[Matriz de Riesgos SIGCMA 5x5 Dependencias Administrativas1.xlsx]LISTA'!#REF!</xm:f>
          </x14:formula1>
          <xm:sqref>AH32</xm:sqref>
        </x14:dataValidation>
        <x14:dataValidation type="list" allowBlank="1" showInputMessage="1" showErrorMessage="1" xr:uid="{00000000-0002-0000-0400-000009000000}">
          <x14:formula1>
            <xm:f>LISTA!$C$3:$C$10</xm:f>
          </x14:formula1>
          <xm:sqref>G10:G51</xm:sqref>
        </x14:dataValidation>
        <x14:dataValidation type="list" allowBlank="1" showInputMessage="1" showErrorMessage="1" xr:uid="{00000000-0002-0000-0400-00000A000000}">
          <x14:formula1>
            <xm:f>LISTA!$D$3:$D$31</xm:f>
          </x14:formula1>
          <xm:sqref>K10:K51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D7" sqref="D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63" t="s">
        <v>265</v>
      </c>
      <c r="B3" s="463"/>
      <c r="C3" s="463"/>
      <c r="D3" s="463"/>
      <c r="E3" s="463"/>
      <c r="F3" s="463"/>
      <c r="G3" s="463"/>
      <c r="H3" s="463"/>
    </row>
    <row r="4" spans="1:9">
      <c r="A4" s="463"/>
      <c r="B4" s="463"/>
      <c r="C4" s="463"/>
      <c r="D4" s="463"/>
      <c r="E4" s="463"/>
      <c r="F4" s="463"/>
      <c r="G4" s="463"/>
      <c r="H4" s="463"/>
    </row>
    <row r="5" spans="1:9" ht="34.5" thickBot="1">
      <c r="A5" s="18"/>
      <c r="B5" s="18"/>
      <c r="C5" s="18"/>
      <c r="D5" s="18"/>
      <c r="E5" s="18"/>
      <c r="F5" s="18"/>
      <c r="G5" s="18"/>
      <c r="H5" s="18"/>
    </row>
    <row r="6" spans="1:9" ht="71.25" customHeight="1" thickBot="1">
      <c r="A6" s="464" t="s">
        <v>265</v>
      </c>
      <c r="B6" s="79" t="s">
        <v>421</v>
      </c>
      <c r="C6" s="80" t="s">
        <v>422</v>
      </c>
      <c r="D6" s="80" t="s">
        <v>423</v>
      </c>
      <c r="E6" s="80" t="s">
        <v>424</v>
      </c>
      <c r="F6" s="80" t="s">
        <v>425</v>
      </c>
      <c r="G6" s="150" t="s">
        <v>426</v>
      </c>
      <c r="H6" s="79" t="s">
        <v>427</v>
      </c>
      <c r="I6" s="79" t="s">
        <v>428</v>
      </c>
    </row>
    <row r="7" spans="1:9" ht="265.5" customHeight="1" thickBot="1">
      <c r="A7" s="465"/>
      <c r="B7" s="19" t="s">
        <v>429</v>
      </c>
      <c r="C7" s="19" t="s">
        <v>430</v>
      </c>
      <c r="D7" s="19" t="s">
        <v>431</v>
      </c>
      <c r="E7" s="19" t="s">
        <v>432</v>
      </c>
      <c r="F7" s="19" t="s">
        <v>433</v>
      </c>
      <c r="G7" s="20" t="s">
        <v>434</v>
      </c>
      <c r="H7" s="156" t="s">
        <v>435</v>
      </c>
      <c r="I7" s="156" t="s">
        <v>436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5" sqref="C5"/>
    </sheetView>
  </sheetViews>
  <sheetFormatPr defaultColWidth="10.7109375" defaultRowHeight="15"/>
  <cols>
    <col min="2" max="2" width="24.140625" customWidth="1"/>
    <col min="3" max="3" width="75.7109375" customWidth="1"/>
    <col min="4" max="4" width="29.85546875" customWidth="1"/>
    <col min="32" max="137" width="11.42578125" style="114"/>
  </cols>
  <sheetData>
    <row r="1" spans="1:31" s="114" customFormat="1"/>
    <row r="2" spans="1:31" ht="23.25">
      <c r="A2" s="6"/>
      <c r="B2" s="466" t="s">
        <v>437</v>
      </c>
      <c r="C2" s="466"/>
      <c r="D2" s="46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438</v>
      </c>
      <c r="D4" s="117" t="s">
        <v>407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439</v>
      </c>
      <c r="C5" s="119" t="s">
        <v>440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441</v>
      </c>
      <c r="C6" s="122" t="s">
        <v>442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443</v>
      </c>
      <c r="C7" s="122" t="s">
        <v>444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445</v>
      </c>
      <c r="C8" s="122" t="s">
        <v>446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447</v>
      </c>
      <c r="C9" s="122" t="s">
        <v>448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5" sqref="D5"/>
    </sheetView>
  </sheetViews>
  <sheetFormatPr defaultColWidth="10.7109375"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4"/>
    </row>
    <row r="2" spans="1:10" ht="33.75">
      <c r="A2" s="6"/>
      <c r="B2" s="467" t="s">
        <v>449</v>
      </c>
      <c r="C2" s="467"/>
      <c r="D2" s="467"/>
      <c r="E2" s="467"/>
      <c r="F2" s="6"/>
      <c r="G2" s="6"/>
      <c r="H2" s="6"/>
      <c r="I2" s="6"/>
      <c r="J2" s="6"/>
    </row>
    <row r="3" spans="1:10">
      <c r="A3" s="6"/>
      <c r="B3" s="103"/>
      <c r="C3" s="103"/>
      <c r="D3" s="103"/>
      <c r="E3" s="132"/>
      <c r="F3" s="6"/>
      <c r="G3" s="6"/>
      <c r="H3" s="6"/>
      <c r="I3" s="6"/>
      <c r="J3" s="6"/>
    </row>
    <row r="4" spans="1:10" ht="60">
      <c r="A4" s="6"/>
      <c r="B4" s="24"/>
      <c r="C4" s="104" t="s">
        <v>450</v>
      </c>
      <c r="D4" s="104" t="s">
        <v>451</v>
      </c>
      <c r="E4" s="132"/>
      <c r="F4" s="6"/>
      <c r="G4" s="6"/>
      <c r="H4" s="6"/>
      <c r="I4" s="6"/>
      <c r="J4" s="6"/>
    </row>
    <row r="5" spans="1:10" ht="76.5" customHeight="1">
      <c r="A5" s="25" t="s">
        <v>452</v>
      </c>
      <c r="B5" s="105" t="s">
        <v>453</v>
      </c>
      <c r="C5" s="106" t="s">
        <v>454</v>
      </c>
      <c r="D5" s="107" t="s">
        <v>455</v>
      </c>
      <c r="E5" s="133">
        <v>0.2</v>
      </c>
      <c r="F5" s="6"/>
      <c r="G5" s="6"/>
      <c r="H5" s="6"/>
      <c r="I5" s="6"/>
      <c r="J5" s="6"/>
    </row>
    <row r="6" spans="1:10" ht="99">
      <c r="A6" s="25" t="s">
        <v>456</v>
      </c>
      <c r="B6" s="108" t="s">
        <v>456</v>
      </c>
      <c r="C6" s="109" t="s">
        <v>457</v>
      </c>
      <c r="D6" s="110" t="s">
        <v>458</v>
      </c>
      <c r="E6" s="133">
        <v>0.4</v>
      </c>
      <c r="F6" s="6"/>
      <c r="G6" s="6"/>
      <c r="H6" s="6"/>
      <c r="I6" s="6"/>
      <c r="J6" s="6"/>
    </row>
    <row r="7" spans="1:10" ht="66">
      <c r="A7" s="25" t="s">
        <v>459</v>
      </c>
      <c r="B7" s="111" t="s">
        <v>460</v>
      </c>
      <c r="C7" s="109" t="s">
        <v>461</v>
      </c>
      <c r="D7" s="110" t="s">
        <v>462</v>
      </c>
      <c r="E7" s="133">
        <v>0.6</v>
      </c>
      <c r="F7" s="6"/>
      <c r="G7" s="6"/>
      <c r="H7" s="6"/>
      <c r="I7" s="6"/>
      <c r="J7" s="6"/>
    </row>
    <row r="8" spans="1:10" ht="66">
      <c r="A8" s="25" t="s">
        <v>463</v>
      </c>
      <c r="B8" s="112" t="s">
        <v>464</v>
      </c>
      <c r="C8" s="109" t="s">
        <v>465</v>
      </c>
      <c r="D8" s="110" t="s">
        <v>466</v>
      </c>
      <c r="E8" s="133">
        <v>0.8</v>
      </c>
      <c r="F8" s="6"/>
      <c r="G8" s="6"/>
      <c r="H8" s="6"/>
      <c r="I8" s="6"/>
      <c r="J8" s="6"/>
    </row>
    <row r="9" spans="1:10" ht="66">
      <c r="A9" s="25" t="s">
        <v>467</v>
      </c>
      <c r="B9" s="113" t="s">
        <v>468</v>
      </c>
      <c r="C9" s="109" t="s">
        <v>469</v>
      </c>
      <c r="D9" s="110" t="s">
        <v>470</v>
      </c>
      <c r="E9" s="133">
        <v>1</v>
      </c>
      <c r="F9" s="6"/>
      <c r="G9" s="6"/>
      <c r="H9" s="6"/>
      <c r="I9" s="6"/>
      <c r="J9" s="6"/>
    </row>
    <row r="10" spans="1:10" ht="20.25">
      <c r="A10" s="25"/>
      <c r="B10" s="25"/>
      <c r="C10" s="26"/>
      <c r="D10" s="26"/>
      <c r="E10" s="132"/>
      <c r="F10" s="6"/>
      <c r="G10" s="6"/>
      <c r="H10" s="6"/>
      <c r="I10" s="6"/>
      <c r="J10" s="6"/>
    </row>
    <row r="11" spans="1:10" ht="60">
      <c r="A11" s="25"/>
      <c r="B11" s="24"/>
      <c r="C11" s="104" t="s">
        <v>450</v>
      </c>
      <c r="D11" s="104" t="s">
        <v>471</v>
      </c>
      <c r="E11" s="132"/>
      <c r="F11" s="6"/>
      <c r="G11" s="6"/>
      <c r="H11" s="6"/>
      <c r="I11" s="6"/>
      <c r="J11" s="6"/>
    </row>
    <row r="12" spans="1:10" ht="79.5" customHeight="1">
      <c r="A12" s="25"/>
      <c r="B12" s="105" t="s">
        <v>453</v>
      </c>
      <c r="C12" s="106" t="s">
        <v>454</v>
      </c>
      <c r="D12" s="139" t="s">
        <v>472</v>
      </c>
      <c r="E12" s="133">
        <v>0.2</v>
      </c>
      <c r="F12" s="6"/>
      <c r="G12" s="6"/>
      <c r="H12" s="6"/>
      <c r="I12" s="6"/>
      <c r="J12" s="6"/>
    </row>
    <row r="13" spans="1:10" ht="33">
      <c r="A13" s="25"/>
      <c r="B13" s="108" t="s">
        <v>456</v>
      </c>
      <c r="C13" s="109" t="s">
        <v>457</v>
      </c>
      <c r="D13" s="139" t="s">
        <v>473</v>
      </c>
      <c r="E13" s="133">
        <v>0.4</v>
      </c>
      <c r="F13" s="6"/>
      <c r="G13" s="6"/>
      <c r="H13" s="6"/>
      <c r="I13" s="6"/>
      <c r="J13" s="6"/>
    </row>
    <row r="14" spans="1:10" ht="33">
      <c r="A14" s="25"/>
      <c r="B14" s="111" t="s">
        <v>460</v>
      </c>
      <c r="C14" s="109" t="s">
        <v>461</v>
      </c>
      <c r="D14" s="139" t="s">
        <v>474</v>
      </c>
      <c r="E14" s="133">
        <v>0.6</v>
      </c>
      <c r="F14" s="6"/>
      <c r="G14" s="6"/>
      <c r="H14" s="6"/>
      <c r="I14" s="6"/>
      <c r="J14" s="6"/>
    </row>
    <row r="15" spans="1:10" ht="33">
      <c r="A15" s="25"/>
      <c r="B15" s="112" t="s">
        <v>464</v>
      </c>
      <c r="C15" s="109" t="s">
        <v>465</v>
      </c>
      <c r="D15" s="139" t="s">
        <v>475</v>
      </c>
      <c r="E15" s="133">
        <v>0.8</v>
      </c>
      <c r="F15" s="6"/>
      <c r="G15" s="6"/>
      <c r="H15" s="6"/>
      <c r="I15" s="6"/>
      <c r="J15" s="6"/>
    </row>
    <row r="16" spans="1:10" ht="46.5" customHeight="1">
      <c r="A16" s="25"/>
      <c r="B16" s="113" t="s">
        <v>468</v>
      </c>
      <c r="C16" s="109" t="s">
        <v>469</v>
      </c>
      <c r="D16" s="139" t="s">
        <v>476</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4" t="s">
        <v>450</v>
      </c>
      <c r="D19" s="104" t="s">
        <v>477</v>
      </c>
      <c r="E19" s="132"/>
      <c r="F19" s="6"/>
      <c r="G19" s="6"/>
      <c r="H19" s="6"/>
      <c r="I19" s="6"/>
      <c r="J19" s="6"/>
    </row>
    <row r="20" spans="1:10" ht="57.75" customHeight="1">
      <c r="A20" s="25"/>
      <c r="B20" s="105" t="s">
        <v>453</v>
      </c>
      <c r="C20" s="106" t="s">
        <v>454</v>
      </c>
      <c r="D20" s="139" t="s">
        <v>478</v>
      </c>
      <c r="E20" s="133">
        <v>0.2</v>
      </c>
      <c r="F20" s="6"/>
      <c r="G20" s="6"/>
      <c r="H20" s="6"/>
      <c r="I20" s="6"/>
      <c r="J20" s="6"/>
    </row>
    <row r="21" spans="1:10" ht="54" customHeight="1">
      <c r="A21" s="25"/>
      <c r="B21" s="108" t="s">
        <v>456</v>
      </c>
      <c r="C21" s="109" t="s">
        <v>457</v>
      </c>
      <c r="D21" s="139" t="s">
        <v>479</v>
      </c>
      <c r="E21" s="133">
        <v>0.4</v>
      </c>
      <c r="F21" s="6"/>
      <c r="G21" s="6"/>
      <c r="H21" s="6"/>
      <c r="I21" s="6"/>
      <c r="J21" s="6"/>
    </row>
    <row r="22" spans="1:10" ht="64.5" customHeight="1">
      <c r="A22" s="25"/>
      <c r="B22" s="111" t="s">
        <v>460</v>
      </c>
      <c r="C22" s="109" t="s">
        <v>461</v>
      </c>
      <c r="D22" s="139" t="s">
        <v>480</v>
      </c>
      <c r="E22" s="133">
        <v>0.6</v>
      </c>
      <c r="F22" s="6"/>
      <c r="G22" s="6"/>
      <c r="H22" s="6"/>
      <c r="I22" s="6"/>
      <c r="J22" s="6"/>
    </row>
    <row r="23" spans="1:10" ht="51.75" customHeight="1">
      <c r="A23" s="25"/>
      <c r="B23" s="112" t="s">
        <v>464</v>
      </c>
      <c r="C23" s="109" t="s">
        <v>465</v>
      </c>
      <c r="D23" s="139" t="s">
        <v>481</v>
      </c>
      <c r="E23" s="133">
        <v>0.8</v>
      </c>
      <c r="F23" s="6"/>
      <c r="G23" s="6"/>
      <c r="H23" s="6"/>
      <c r="I23" s="6"/>
      <c r="J23" s="6"/>
    </row>
    <row r="24" spans="1:10" ht="51.75" customHeight="1">
      <c r="A24" s="25"/>
      <c r="B24" s="113" t="s">
        <v>468</v>
      </c>
      <c r="C24" s="109" t="s">
        <v>469</v>
      </c>
      <c r="D24" s="139" t="s">
        <v>482</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4" t="s">
        <v>450</v>
      </c>
      <c r="D29" s="104" t="s">
        <v>483</v>
      </c>
      <c r="E29" s="132"/>
      <c r="F29" s="6"/>
      <c r="G29" s="6"/>
      <c r="H29" s="6"/>
      <c r="I29" s="6"/>
      <c r="J29" s="6"/>
    </row>
    <row r="30" spans="1:10" ht="75.75" customHeight="1">
      <c r="A30" s="25"/>
      <c r="B30" s="105" t="s">
        <v>453</v>
      </c>
      <c r="C30" s="106" t="s">
        <v>454</v>
      </c>
      <c r="D30" s="139" t="s">
        <v>484</v>
      </c>
      <c r="E30" s="133">
        <v>0.2</v>
      </c>
      <c r="F30" s="6"/>
      <c r="G30" s="6"/>
      <c r="H30" s="6"/>
      <c r="I30" s="6"/>
      <c r="J30" s="6"/>
    </row>
    <row r="31" spans="1:10" ht="65.25" customHeight="1">
      <c r="A31" s="25"/>
      <c r="B31" s="108" t="s">
        <v>456</v>
      </c>
      <c r="C31" s="109" t="s">
        <v>457</v>
      </c>
      <c r="D31" s="139" t="s">
        <v>485</v>
      </c>
      <c r="E31" s="133">
        <v>0.4</v>
      </c>
      <c r="F31" s="6"/>
      <c r="G31" s="6"/>
      <c r="H31" s="6"/>
      <c r="I31" s="6"/>
      <c r="J31" s="6"/>
    </row>
    <row r="32" spans="1:10" ht="57" customHeight="1">
      <c r="A32" s="25"/>
      <c r="B32" s="111" t="s">
        <v>460</v>
      </c>
      <c r="C32" s="109" t="s">
        <v>461</v>
      </c>
      <c r="D32" s="139" t="s">
        <v>486</v>
      </c>
      <c r="E32" s="133">
        <v>0.6</v>
      </c>
      <c r="F32" s="6"/>
      <c r="G32" s="6"/>
      <c r="H32" s="6"/>
      <c r="I32" s="6"/>
      <c r="J32" s="6"/>
    </row>
    <row r="33" spans="1:10" ht="66.75" customHeight="1">
      <c r="A33" s="25"/>
      <c r="B33" s="112" t="s">
        <v>464</v>
      </c>
      <c r="C33" s="109" t="s">
        <v>465</v>
      </c>
      <c r="D33" s="139" t="s">
        <v>487</v>
      </c>
      <c r="E33" s="133">
        <v>0.8</v>
      </c>
      <c r="F33" s="6"/>
      <c r="G33" s="6"/>
      <c r="H33" s="6"/>
      <c r="I33" s="6"/>
      <c r="J33" s="6"/>
    </row>
    <row r="34" spans="1:10" ht="79.5" customHeight="1">
      <c r="A34" s="25"/>
      <c r="B34" s="113" t="s">
        <v>468</v>
      </c>
      <c r="C34" s="109" t="s">
        <v>469</v>
      </c>
      <c r="D34" s="139" t="s">
        <v>488</v>
      </c>
      <c r="E34" s="133">
        <v>1</v>
      </c>
      <c r="F34" s="6"/>
      <c r="G34" s="6"/>
      <c r="H34" s="6"/>
      <c r="I34" s="6"/>
      <c r="J34" s="6"/>
    </row>
    <row r="35" spans="1:10">
      <c r="A35" s="25"/>
      <c r="B35" s="25"/>
      <c r="C35" s="25" t="s">
        <v>489</v>
      </c>
      <c r="D35" s="25" t="s">
        <v>490</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4" t="s">
        <v>450</v>
      </c>
      <c r="D38" s="104" t="s">
        <v>491</v>
      </c>
      <c r="E38" s="132"/>
      <c r="F38" s="6"/>
      <c r="G38" s="6"/>
      <c r="H38" s="6"/>
      <c r="I38" s="6"/>
      <c r="J38" s="6"/>
    </row>
    <row r="39" spans="1:10" ht="99">
      <c r="A39" s="25"/>
      <c r="B39" s="105" t="s">
        <v>453</v>
      </c>
      <c r="C39" s="106" t="s">
        <v>454</v>
      </c>
      <c r="D39" s="140" t="s">
        <v>492</v>
      </c>
      <c r="E39" s="133">
        <v>0.2</v>
      </c>
      <c r="F39" s="6"/>
      <c r="G39" s="6"/>
      <c r="H39" s="6"/>
      <c r="I39" s="6"/>
      <c r="J39" s="6"/>
    </row>
    <row r="40" spans="1:10" ht="99">
      <c r="A40" s="25"/>
      <c r="B40" s="108" t="s">
        <v>456</v>
      </c>
      <c r="C40" s="109" t="s">
        <v>457</v>
      </c>
      <c r="D40" s="140" t="s">
        <v>493</v>
      </c>
      <c r="E40" s="133">
        <v>0.4</v>
      </c>
      <c r="F40" s="6"/>
      <c r="G40" s="6"/>
      <c r="H40" s="6"/>
      <c r="I40" s="6"/>
      <c r="J40" s="6"/>
    </row>
    <row r="41" spans="1:10" ht="99">
      <c r="A41" s="25"/>
      <c r="B41" s="111" t="s">
        <v>460</v>
      </c>
      <c r="C41" s="109" t="s">
        <v>461</v>
      </c>
      <c r="D41" s="140" t="s">
        <v>494</v>
      </c>
      <c r="E41" s="133">
        <v>0.6</v>
      </c>
      <c r="F41" s="6"/>
      <c r="G41" s="6"/>
      <c r="H41" s="6"/>
      <c r="I41" s="6"/>
      <c r="J41" s="6"/>
    </row>
    <row r="42" spans="1:10" ht="99">
      <c r="A42" s="25"/>
      <c r="B42" s="112" t="s">
        <v>464</v>
      </c>
      <c r="C42" s="109" t="s">
        <v>465</v>
      </c>
      <c r="D42" s="140" t="s">
        <v>495</v>
      </c>
      <c r="E42" s="133">
        <v>0.8</v>
      </c>
      <c r="F42" s="6"/>
      <c r="G42" s="6"/>
      <c r="H42" s="6"/>
      <c r="I42" s="6"/>
      <c r="J42" s="6"/>
    </row>
    <row r="43" spans="1:10" ht="99">
      <c r="A43" s="25"/>
      <c r="B43" s="113" t="s">
        <v>468</v>
      </c>
      <c r="C43" s="109" t="s">
        <v>469</v>
      </c>
      <c r="D43" s="140" t="s">
        <v>496</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4" t="s">
        <v>497</v>
      </c>
      <c r="E45" s="132"/>
      <c r="F45" s="6"/>
      <c r="G45" s="6"/>
      <c r="H45" s="6"/>
      <c r="I45" s="6"/>
      <c r="J45" s="6"/>
    </row>
    <row r="46" spans="1:10" ht="94.5" customHeight="1">
      <c r="A46" s="25"/>
      <c r="B46" s="112" t="s">
        <v>464</v>
      </c>
      <c r="C46" s="25"/>
      <c r="D46" s="110" t="s">
        <v>498</v>
      </c>
      <c r="E46" s="133">
        <v>0.8</v>
      </c>
      <c r="F46" s="6"/>
      <c r="G46" s="6"/>
      <c r="H46" s="6"/>
      <c r="I46" s="6"/>
      <c r="J46" s="6"/>
    </row>
    <row r="47" spans="1:10" ht="105.75" customHeight="1">
      <c r="A47" s="25"/>
      <c r="B47" s="113" t="s">
        <v>468</v>
      </c>
      <c r="C47" s="26"/>
      <c r="D47" s="110" t="s">
        <v>499</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4" t="s">
        <v>500</v>
      </c>
      <c r="E51" s="132"/>
      <c r="F51" s="6"/>
      <c r="G51" s="6"/>
      <c r="H51" s="6"/>
      <c r="I51" s="6"/>
      <c r="J51" s="6"/>
    </row>
    <row r="52" spans="1:10" ht="90" customHeight="1">
      <c r="A52" s="25"/>
      <c r="B52" s="112" t="s">
        <v>464</v>
      </c>
      <c r="C52" s="25"/>
      <c r="D52" s="110" t="s">
        <v>390</v>
      </c>
      <c r="E52" s="133">
        <v>0.8</v>
      </c>
      <c r="F52" s="6"/>
      <c r="G52" s="6"/>
      <c r="H52" s="6"/>
      <c r="I52" s="6"/>
      <c r="J52" s="6"/>
    </row>
    <row r="53" spans="1:10" ht="66">
      <c r="A53" s="25"/>
      <c r="B53" s="113" t="s">
        <v>468</v>
      </c>
      <c r="C53" s="26"/>
      <c r="D53" s="110" t="s">
        <v>501</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114" customFormat="1" ht="20.25">
      <c r="A80" s="191"/>
      <c r="B80" s="191"/>
      <c r="C80" s="116"/>
      <c r="D80" s="116"/>
      <c r="E80" s="134"/>
    </row>
    <row r="81" spans="1:5" s="114" customFormat="1" ht="20.25">
      <c r="A81" s="191"/>
      <c r="B81" s="191"/>
      <c r="C81" s="116"/>
      <c r="D81" s="116"/>
      <c r="E81" s="134"/>
    </row>
    <row r="82" spans="1:5" s="114" customFormat="1" ht="20.25">
      <c r="A82" s="191"/>
      <c r="B82" s="191"/>
      <c r="C82" s="116"/>
      <c r="D82" s="116"/>
      <c r="E82" s="134"/>
    </row>
    <row r="83" spans="1:5" s="114" customFormat="1" ht="20.25">
      <c r="A83" s="191"/>
      <c r="B83" s="191"/>
      <c r="C83" s="116"/>
      <c r="D83" s="116"/>
      <c r="E83" s="134"/>
    </row>
    <row r="84" spans="1:5" s="114" customFormat="1" ht="20.25">
      <c r="A84" s="191"/>
      <c r="B84" s="191"/>
      <c r="C84" s="116"/>
      <c r="D84" s="116"/>
      <c r="E84" s="134"/>
    </row>
    <row r="85" spans="1:5" s="114" customFormat="1" ht="20.25">
      <c r="A85" s="191"/>
      <c r="B85" s="191"/>
      <c r="C85" s="116"/>
      <c r="D85" s="116"/>
      <c r="E85" s="134"/>
    </row>
    <row r="86" spans="1:5" s="114" customFormat="1" ht="20.25">
      <c r="A86" s="191"/>
      <c r="B86" s="191"/>
      <c r="C86" s="116"/>
      <c r="D86" s="116"/>
      <c r="E86" s="134"/>
    </row>
    <row r="87" spans="1:5" s="114" customFormat="1" ht="20.25">
      <c r="A87" s="191"/>
      <c r="B87" s="191"/>
      <c r="C87" s="116"/>
      <c r="D87" s="116"/>
      <c r="E87" s="134"/>
    </row>
    <row r="88" spans="1:5" s="114" customFormat="1" ht="20.25">
      <c r="A88" s="191"/>
      <c r="B88" s="191"/>
      <c r="C88" s="116"/>
      <c r="D88" s="116"/>
      <c r="E88" s="134"/>
    </row>
    <row r="89" spans="1:5" s="114" customFormat="1" ht="20.25">
      <c r="A89" s="191"/>
      <c r="B89" s="191"/>
      <c r="C89" s="116"/>
      <c r="D89" s="116"/>
      <c r="E89" s="134"/>
    </row>
    <row r="90" spans="1:5" s="114" customFormat="1" ht="20.25">
      <c r="A90" s="191"/>
      <c r="B90" s="191"/>
      <c r="C90" s="116"/>
      <c r="D90" s="116"/>
      <c r="E90" s="134"/>
    </row>
    <row r="91" spans="1:5" s="114" customFormat="1" ht="20.25">
      <c r="A91" s="191"/>
      <c r="B91" s="191"/>
      <c r="C91" s="116"/>
      <c r="D91" s="116"/>
      <c r="E91" s="134"/>
    </row>
    <row r="92" spans="1:5" s="114" customFormat="1" ht="20.25">
      <c r="A92" s="191"/>
      <c r="B92" s="191"/>
      <c r="C92" s="116"/>
      <c r="D92" s="116"/>
      <c r="E92" s="134"/>
    </row>
    <row r="93" spans="1:5" s="114" customFormat="1" ht="20.25">
      <c r="A93" s="191"/>
      <c r="B93" s="191"/>
      <c r="C93" s="116"/>
      <c r="D93" s="116"/>
      <c r="E93" s="134"/>
    </row>
    <row r="94" spans="1:5" s="114" customFormat="1" ht="20.25">
      <c r="A94" s="191"/>
      <c r="B94" s="191"/>
      <c r="C94" s="116"/>
      <c r="D94" s="116"/>
      <c r="E94" s="134"/>
    </row>
    <row r="95" spans="1:5" s="114" customFormat="1" ht="20.25">
      <c r="A95" s="191"/>
      <c r="B95" s="191"/>
      <c r="C95" s="116"/>
      <c r="D95" s="116"/>
      <c r="E95" s="134"/>
    </row>
    <row r="96" spans="1:5" s="114" customFormat="1" ht="20.25">
      <c r="A96" s="191"/>
      <c r="B96" s="191"/>
      <c r="C96" s="116"/>
      <c r="D96" s="116"/>
      <c r="E96" s="134"/>
    </row>
    <row r="97" spans="1:5" s="114" customFormat="1" ht="20.25">
      <c r="A97" s="191"/>
      <c r="B97" s="191"/>
      <c r="C97" s="116"/>
      <c r="D97" s="116"/>
      <c r="E97" s="134"/>
    </row>
    <row r="98" spans="1:5" s="114" customFormat="1" ht="20.25">
      <c r="A98" s="191"/>
      <c r="B98" s="191"/>
      <c r="C98" s="116"/>
      <c r="D98" s="116"/>
      <c r="E98" s="134"/>
    </row>
    <row r="99" spans="1:5" s="114" customFormat="1" ht="20.25">
      <c r="A99" s="191"/>
      <c r="B99" s="191"/>
      <c r="C99" s="116"/>
      <c r="D99" s="116"/>
      <c r="E99" s="134"/>
    </row>
    <row r="100" spans="1:5" s="114" customFormat="1" ht="20.25">
      <c r="A100" s="191"/>
      <c r="B100" s="191"/>
      <c r="C100" s="116"/>
      <c r="D100" s="116"/>
      <c r="E100" s="134"/>
    </row>
    <row r="101" spans="1:5" s="114" customFormat="1" ht="20.25">
      <c r="A101" s="191"/>
      <c r="B101" s="191"/>
      <c r="C101" s="116"/>
      <c r="D101" s="116"/>
      <c r="E101" s="134"/>
    </row>
    <row r="102" spans="1:5" s="114" customFormat="1" ht="20.25">
      <c r="A102" s="191"/>
      <c r="B102" s="191"/>
      <c r="C102" s="116"/>
      <c r="D102" s="116"/>
      <c r="E102" s="134"/>
    </row>
    <row r="103" spans="1:5" s="114" customFormat="1" ht="20.25">
      <c r="A103" s="191"/>
      <c r="B103" s="191"/>
      <c r="C103" s="116"/>
      <c r="D103" s="116"/>
      <c r="E103" s="134"/>
    </row>
    <row r="104" spans="1:5" s="114" customFormat="1" ht="20.25">
      <c r="A104" s="191"/>
      <c r="B104" s="191"/>
      <c r="C104" s="116"/>
      <c r="D104" s="116"/>
      <c r="E104" s="134"/>
    </row>
    <row r="105" spans="1:5" s="114" customFormat="1" ht="20.25">
      <c r="A105" s="191"/>
      <c r="B105" s="191"/>
      <c r="C105" s="116"/>
      <c r="D105" s="116"/>
      <c r="E105" s="134"/>
    </row>
    <row r="106" spans="1:5" s="114" customFormat="1" ht="20.25">
      <c r="A106" s="191"/>
      <c r="B106" s="191"/>
      <c r="C106" s="116"/>
      <c r="D106" s="116"/>
      <c r="E106" s="134"/>
    </row>
    <row r="107" spans="1:5" s="114" customFormat="1" ht="20.25">
      <c r="A107" s="191"/>
      <c r="B107" s="191"/>
      <c r="C107" s="116"/>
      <c r="D107" s="116"/>
      <c r="E107" s="134"/>
    </row>
    <row r="108" spans="1:5" s="114" customFormat="1" ht="20.25">
      <c r="A108" s="191"/>
      <c r="B108" s="191"/>
      <c r="C108" s="116"/>
      <c r="D108" s="116"/>
      <c r="E108" s="134"/>
    </row>
    <row r="109" spans="1:5" s="114" customFormat="1" ht="20.25">
      <c r="A109" s="191"/>
      <c r="B109" s="191"/>
      <c r="C109" s="116"/>
      <c r="D109" s="116"/>
      <c r="E109" s="134"/>
    </row>
    <row r="110" spans="1:5" s="114" customFormat="1" ht="20.25">
      <c r="A110" s="191"/>
      <c r="B110" s="191"/>
      <c r="C110" s="116"/>
      <c r="D110" s="116"/>
      <c r="E110" s="134"/>
    </row>
    <row r="111" spans="1:5" s="114" customFormat="1" ht="20.25">
      <c r="A111" s="191"/>
      <c r="B111" s="191"/>
      <c r="C111" s="116"/>
      <c r="D111" s="116"/>
      <c r="E111" s="134"/>
    </row>
    <row r="112" spans="1:5" s="114" customFormat="1" ht="20.25">
      <c r="A112" s="191"/>
      <c r="B112" s="191"/>
      <c r="C112" s="116"/>
      <c r="D112" s="116"/>
      <c r="E112" s="134"/>
    </row>
    <row r="113" spans="1:5" s="114" customFormat="1" ht="20.25">
      <c r="A113" s="191"/>
      <c r="B113" s="191"/>
      <c r="C113" s="116"/>
      <c r="D113" s="116"/>
      <c r="E113" s="134"/>
    </row>
    <row r="114" spans="1:5" s="114" customFormat="1" ht="20.25">
      <c r="A114" s="191"/>
      <c r="B114" s="191"/>
      <c r="C114" s="116"/>
      <c r="D114" s="116"/>
      <c r="E114" s="134"/>
    </row>
    <row r="115" spans="1:5" s="114" customFormat="1" ht="20.25">
      <c r="A115" s="191"/>
      <c r="B115" s="191"/>
      <c r="C115" s="116"/>
      <c r="D115" s="116"/>
      <c r="E115" s="134"/>
    </row>
    <row r="116" spans="1:5" s="114" customFormat="1" ht="20.25">
      <c r="A116" s="191"/>
      <c r="B116" s="191"/>
      <c r="C116" s="116"/>
      <c r="D116" s="116"/>
      <c r="E116" s="134"/>
    </row>
    <row r="117" spans="1:5" s="114" customFormat="1" ht="20.25">
      <c r="A117" s="191"/>
      <c r="B117" s="191"/>
      <c r="C117" s="116"/>
      <c r="D117" s="116"/>
      <c r="E117" s="134"/>
    </row>
    <row r="118" spans="1:5" s="114" customFormat="1" ht="20.25">
      <c r="A118" s="191"/>
      <c r="B118" s="191"/>
      <c r="C118" s="116"/>
      <c r="D118" s="116"/>
      <c r="E118" s="134"/>
    </row>
    <row r="119" spans="1:5" s="114" customFormat="1" ht="20.25">
      <c r="A119" s="191"/>
      <c r="B119" s="191"/>
      <c r="C119" s="116"/>
      <c r="D119" s="116"/>
      <c r="E119" s="134"/>
    </row>
    <row r="120" spans="1:5" s="114" customFormat="1" ht="20.25">
      <c r="A120" s="191"/>
      <c r="B120" s="191"/>
      <c r="C120" s="116"/>
      <c r="D120" s="116"/>
      <c r="E120" s="134"/>
    </row>
    <row r="121" spans="1:5" s="114" customFormat="1" ht="20.25">
      <c r="A121" s="191"/>
      <c r="B121" s="191"/>
      <c r="C121" s="116"/>
      <c r="D121" s="116"/>
      <c r="E121" s="134"/>
    </row>
    <row r="122" spans="1:5" s="114" customFormat="1" ht="20.25">
      <c r="A122" s="191"/>
      <c r="B122" s="191"/>
      <c r="C122" s="116"/>
      <c r="D122" s="116"/>
      <c r="E122" s="134"/>
    </row>
    <row r="123" spans="1:5" s="114" customFormat="1" ht="20.25">
      <c r="A123" s="191"/>
      <c r="B123" s="191"/>
      <c r="C123" s="116"/>
      <c r="D123" s="116"/>
      <c r="E123" s="134"/>
    </row>
    <row r="124" spans="1:5" s="114" customFormat="1" ht="20.25">
      <c r="A124" s="191"/>
      <c r="B124" s="191"/>
      <c r="C124" s="116"/>
      <c r="D124" s="116"/>
      <c r="E124" s="134"/>
    </row>
    <row r="125" spans="1:5" s="114" customFormat="1" ht="20.25">
      <c r="A125" s="191"/>
      <c r="B125" s="191"/>
      <c r="C125" s="116"/>
      <c r="D125" s="116"/>
      <c r="E125" s="134"/>
    </row>
    <row r="126" spans="1:5" s="114" customFormat="1" ht="20.25">
      <c r="A126" s="191"/>
      <c r="B126" s="191"/>
      <c r="C126" s="116"/>
      <c r="D126" s="116"/>
      <c r="E126" s="134"/>
    </row>
    <row r="127" spans="1:5" s="114" customFormat="1" ht="20.25">
      <c r="A127" s="191"/>
      <c r="B127" s="191"/>
      <c r="C127" s="116"/>
      <c r="D127" s="116"/>
      <c r="E127" s="134"/>
    </row>
    <row r="128" spans="1:5" s="114" customFormat="1" ht="20.25">
      <c r="A128" s="191"/>
      <c r="B128" s="191"/>
      <c r="C128" s="116"/>
      <c r="D128" s="116"/>
      <c r="E128" s="134"/>
    </row>
    <row r="129" spans="1:5" s="114" customFormat="1" ht="20.25">
      <c r="A129" s="191"/>
      <c r="B129" s="191"/>
      <c r="C129" s="116"/>
      <c r="D129" s="116"/>
      <c r="E129" s="134"/>
    </row>
    <row r="130" spans="1:5" s="114" customFormat="1" ht="20.25">
      <c r="A130" s="191"/>
      <c r="B130" s="191"/>
      <c r="C130" s="116"/>
      <c r="D130" s="116"/>
      <c r="E130" s="134"/>
    </row>
    <row r="131" spans="1:5" s="114" customFormat="1" ht="20.25">
      <c r="A131" s="191"/>
      <c r="B131" s="191"/>
      <c r="C131" s="116"/>
      <c r="D131" s="116"/>
      <c r="E131" s="134"/>
    </row>
    <row r="132" spans="1:5" s="114" customFormat="1" ht="20.25">
      <c r="A132" s="191"/>
      <c r="B132" s="191"/>
      <c r="C132" s="116"/>
      <c r="D132" s="116"/>
      <c r="E132" s="134"/>
    </row>
    <row r="133" spans="1:5" s="114" customFormat="1" ht="20.25">
      <c r="A133" s="191"/>
      <c r="B133" s="191"/>
      <c r="C133" s="116"/>
      <c r="D133" s="116"/>
      <c r="E133" s="134"/>
    </row>
    <row r="134" spans="1:5" s="114" customFormat="1" ht="20.25">
      <c r="A134" s="191"/>
      <c r="B134" s="191"/>
      <c r="C134" s="116"/>
      <c r="D134" s="116"/>
      <c r="E134" s="134"/>
    </row>
    <row r="135" spans="1:5" s="114" customFormat="1" ht="20.25">
      <c r="A135" s="191"/>
      <c r="B135" s="191"/>
      <c r="C135" s="116"/>
      <c r="D135" s="116"/>
      <c r="E135" s="134"/>
    </row>
    <row r="136" spans="1:5" s="114" customFormat="1" ht="20.25">
      <c r="A136" s="191"/>
      <c r="B136" s="191"/>
      <c r="C136" s="116"/>
      <c r="D136" s="116"/>
      <c r="E136" s="134"/>
    </row>
    <row r="137" spans="1:5" s="114" customFormat="1" ht="20.25">
      <c r="A137" s="191"/>
      <c r="B137" s="191"/>
      <c r="C137" s="116"/>
      <c r="D137" s="116"/>
      <c r="E137" s="134"/>
    </row>
    <row r="138" spans="1:5" s="114" customFormat="1" ht="20.25">
      <c r="A138" s="191"/>
      <c r="B138" s="191"/>
      <c r="C138" s="116"/>
      <c r="D138" s="116"/>
      <c r="E138" s="134"/>
    </row>
    <row r="139" spans="1:5" s="114" customFormat="1" ht="20.25">
      <c r="A139" s="191"/>
      <c r="B139" s="191"/>
      <c r="C139" s="116"/>
      <c r="D139" s="116"/>
      <c r="E139" s="134"/>
    </row>
    <row r="140" spans="1:5" s="114" customFormat="1" ht="20.25">
      <c r="A140" s="191"/>
      <c r="B140" s="191"/>
      <c r="C140" s="116"/>
      <c r="D140" s="116"/>
      <c r="E140" s="134"/>
    </row>
    <row r="141" spans="1:5" s="114" customFormat="1" ht="20.25">
      <c r="A141" s="191"/>
      <c r="B141" s="191"/>
      <c r="C141" s="116"/>
      <c r="D141" s="116"/>
      <c r="E141" s="134"/>
    </row>
    <row r="142" spans="1:5" s="114" customFormat="1" ht="20.25">
      <c r="A142" s="191"/>
      <c r="B142" s="191"/>
      <c r="C142" s="116"/>
      <c r="D142" s="116"/>
      <c r="E142" s="134"/>
    </row>
    <row r="143" spans="1:5" s="114" customFormat="1" ht="20.25">
      <c r="A143" s="191"/>
      <c r="B143" s="191"/>
      <c r="C143" s="116"/>
      <c r="D143" s="116"/>
      <c r="E143" s="134"/>
    </row>
    <row r="144" spans="1:5" s="114" customFormat="1" ht="20.25">
      <c r="A144" s="191"/>
      <c r="B144" s="191"/>
      <c r="C144" s="116"/>
      <c r="D144" s="116"/>
      <c r="E144" s="134"/>
    </row>
    <row r="145" spans="1:5" s="114" customFormat="1" ht="20.25">
      <c r="A145" s="191"/>
      <c r="B145" s="191"/>
      <c r="C145" s="116"/>
      <c r="D145" s="116"/>
      <c r="E145" s="134"/>
    </row>
    <row r="146" spans="1:5" s="114" customFormat="1" ht="20.25">
      <c r="A146" s="191"/>
      <c r="B146" s="191"/>
      <c r="C146" s="116"/>
      <c r="D146" s="116"/>
      <c r="E146" s="134"/>
    </row>
    <row r="147" spans="1:5" s="114" customFormat="1" ht="20.25">
      <c r="A147" s="191"/>
      <c r="B147" s="191"/>
      <c r="C147" s="116"/>
      <c r="D147" s="116"/>
      <c r="E147" s="134"/>
    </row>
    <row r="148" spans="1:5" s="114" customFormat="1" ht="20.25">
      <c r="A148" s="191"/>
      <c r="B148" s="191"/>
      <c r="C148" s="116"/>
      <c r="D148" s="116"/>
      <c r="E148" s="134"/>
    </row>
    <row r="149" spans="1:5" s="114" customFormat="1" ht="20.25">
      <c r="A149" s="191"/>
      <c r="B149" s="191"/>
      <c r="C149" s="116"/>
      <c r="D149" s="116"/>
      <c r="E149" s="134"/>
    </row>
    <row r="150" spans="1:5" s="114" customFormat="1" ht="20.25">
      <c r="A150" s="191"/>
      <c r="B150" s="191"/>
      <c r="C150" s="116"/>
      <c r="D150" s="116"/>
      <c r="E150" s="134"/>
    </row>
    <row r="151" spans="1:5" s="114" customFormat="1" ht="20.25">
      <c r="A151" s="191"/>
      <c r="B151" s="191"/>
      <c r="C151" s="116"/>
      <c r="D151" s="116"/>
      <c r="E151" s="134"/>
    </row>
    <row r="152" spans="1:5" s="114" customFormat="1" ht="20.25">
      <c r="A152" s="191"/>
      <c r="B152" s="191"/>
      <c r="C152" s="116"/>
      <c r="D152" s="116"/>
      <c r="E152" s="134"/>
    </row>
    <row r="153" spans="1:5" s="114" customFormat="1" ht="20.25">
      <c r="A153" s="191"/>
      <c r="B153" s="191"/>
      <c r="C153" s="116"/>
      <c r="D153" s="116"/>
      <c r="E153" s="134"/>
    </row>
    <row r="154" spans="1:5" s="114" customFormat="1" ht="20.25">
      <c r="A154" s="191"/>
      <c r="B154" s="191"/>
      <c r="C154" s="116"/>
      <c r="D154" s="116"/>
      <c r="E154" s="134"/>
    </row>
    <row r="155" spans="1:5" s="114" customFormat="1" ht="20.25">
      <c r="A155" s="191"/>
      <c r="B155" s="191"/>
      <c r="C155" s="116"/>
      <c r="D155" s="116"/>
      <c r="E155" s="134"/>
    </row>
    <row r="156" spans="1:5" s="114" customFormat="1" ht="20.25">
      <c r="A156" s="191"/>
      <c r="B156" s="191"/>
      <c r="C156" s="116"/>
      <c r="D156" s="116"/>
      <c r="E156" s="134"/>
    </row>
    <row r="157" spans="1:5" s="114" customFormat="1" ht="20.25">
      <c r="A157" s="191"/>
      <c r="B157" s="191"/>
      <c r="C157" s="116"/>
      <c r="D157" s="116"/>
      <c r="E157" s="134"/>
    </row>
    <row r="158" spans="1:5" s="114" customFormat="1" ht="20.25">
      <c r="A158" s="191"/>
      <c r="B158" s="191"/>
      <c r="C158" s="116"/>
      <c r="D158" s="116"/>
      <c r="E158" s="134"/>
    </row>
    <row r="159" spans="1:5" s="114" customFormat="1" ht="20.25">
      <c r="A159" s="191"/>
      <c r="B159" s="191"/>
      <c r="C159" s="116"/>
      <c r="D159" s="116"/>
      <c r="E159" s="134"/>
    </row>
    <row r="160" spans="1:5" s="114" customFormat="1" ht="20.25">
      <c r="A160" s="191"/>
      <c r="B160" s="191"/>
      <c r="C160" s="116"/>
      <c r="D160" s="116"/>
      <c r="E160" s="134"/>
    </row>
    <row r="161" spans="1:5" s="114" customFormat="1" ht="20.25">
      <c r="A161" s="191"/>
      <c r="B161" s="191"/>
      <c r="C161" s="116"/>
      <c r="D161" s="116"/>
      <c r="E161" s="134"/>
    </row>
    <row r="162" spans="1:5" s="114" customFormat="1" ht="20.25">
      <c r="A162" s="191"/>
      <c r="B162" s="191"/>
      <c r="C162" s="116"/>
      <c r="D162" s="116"/>
      <c r="E162" s="134"/>
    </row>
    <row r="163" spans="1:5" s="114" customFormat="1" ht="20.25">
      <c r="A163" s="191"/>
      <c r="B163" s="191"/>
      <c r="C163" s="116"/>
      <c r="D163" s="116"/>
      <c r="E163" s="134"/>
    </row>
    <row r="164" spans="1:5" s="114" customFormat="1" ht="20.25">
      <c r="A164" s="191"/>
      <c r="B164" s="191"/>
      <c r="C164" s="116"/>
      <c r="D164" s="116"/>
      <c r="E164" s="134"/>
    </row>
    <row r="165" spans="1:5" s="114" customFormat="1" ht="20.25">
      <c r="A165" s="191"/>
      <c r="B165" s="191"/>
      <c r="C165" s="116"/>
      <c r="D165" s="116"/>
      <c r="E165" s="134"/>
    </row>
    <row r="166" spans="1:5" s="114" customFormat="1" ht="20.25">
      <c r="A166" s="191"/>
      <c r="B166" s="191"/>
      <c r="C166" s="116"/>
      <c r="D166" s="116"/>
      <c r="E166" s="134"/>
    </row>
    <row r="167" spans="1:5" s="114" customFormat="1" ht="20.25">
      <c r="A167" s="191"/>
      <c r="B167" s="191"/>
      <c r="C167" s="116"/>
      <c r="D167" s="116"/>
      <c r="E167" s="134"/>
    </row>
    <row r="168" spans="1:5" s="114" customFormat="1" ht="20.25">
      <c r="A168" s="191"/>
      <c r="B168" s="191"/>
      <c r="C168" s="116"/>
      <c r="D168" s="116"/>
      <c r="E168" s="134"/>
    </row>
    <row r="169" spans="1:5" s="114" customFormat="1" ht="20.25">
      <c r="A169" s="191"/>
      <c r="B169" s="191"/>
      <c r="C169" s="116"/>
      <c r="D169" s="116"/>
      <c r="E169" s="134"/>
    </row>
    <row r="170" spans="1:5" s="114" customFormat="1" ht="20.25">
      <c r="A170" s="191"/>
      <c r="B170" s="191"/>
      <c r="C170" s="116"/>
      <c r="D170" s="116"/>
      <c r="E170" s="134"/>
    </row>
    <row r="171" spans="1:5" s="114" customFormat="1" ht="20.25">
      <c r="A171" s="191"/>
      <c r="B171" s="191"/>
      <c r="C171" s="116"/>
      <c r="D171" s="116"/>
      <c r="E171" s="134"/>
    </row>
    <row r="172" spans="1:5" s="114" customFormat="1" ht="20.25">
      <c r="A172" s="191"/>
      <c r="B172" s="191"/>
      <c r="C172" s="116"/>
      <c r="D172" s="116"/>
      <c r="E172" s="134"/>
    </row>
    <row r="173" spans="1:5" s="114" customFormat="1" ht="20.25">
      <c r="A173" s="191"/>
      <c r="B173" s="191"/>
      <c r="C173" s="116"/>
      <c r="D173" s="116"/>
      <c r="E173" s="134"/>
    </row>
    <row r="174" spans="1:5" s="114" customFormat="1" ht="20.25">
      <c r="A174" s="191"/>
      <c r="B174" s="191"/>
      <c r="C174" s="116"/>
      <c r="D174" s="116"/>
      <c r="E174" s="134"/>
    </row>
    <row r="175" spans="1:5" s="114" customFormat="1" ht="20.25">
      <c r="A175" s="191"/>
      <c r="B175" s="191"/>
      <c r="C175" s="116"/>
      <c r="D175" s="116"/>
      <c r="E175" s="134"/>
    </row>
    <row r="176" spans="1:5" s="114" customFormat="1" ht="20.25">
      <c r="A176" s="191"/>
      <c r="B176" s="191"/>
      <c r="C176" s="116"/>
      <c r="D176" s="116"/>
      <c r="E176" s="134"/>
    </row>
    <row r="177" spans="1:5" s="114" customFormat="1" ht="20.25">
      <c r="A177" s="191"/>
      <c r="B177" s="191"/>
      <c r="C177" s="116"/>
      <c r="D177" s="116"/>
      <c r="E177" s="134"/>
    </row>
    <row r="178" spans="1:5" s="114" customFormat="1" ht="20.25">
      <c r="A178" s="191"/>
      <c r="B178" s="191"/>
      <c r="C178" s="116"/>
      <c r="D178" s="116"/>
      <c r="E178" s="134"/>
    </row>
    <row r="179" spans="1:5" s="114" customFormat="1" ht="20.25">
      <c r="A179" s="191"/>
      <c r="B179" s="191"/>
      <c r="C179" s="116"/>
      <c r="D179" s="116"/>
      <c r="E179" s="134"/>
    </row>
    <row r="180" spans="1:5" s="114" customFormat="1" ht="20.25">
      <c r="A180" s="191"/>
      <c r="B180" s="191"/>
      <c r="C180" s="116"/>
      <c r="D180" s="116"/>
      <c r="E180" s="134"/>
    </row>
    <row r="181" spans="1:5" s="114" customFormat="1" ht="20.25">
      <c r="A181" s="191"/>
      <c r="B181" s="191"/>
      <c r="C181" s="116"/>
      <c r="D181" s="116"/>
      <c r="E181" s="134"/>
    </row>
    <row r="182" spans="1:5" s="114" customFormat="1" ht="20.25">
      <c r="A182" s="191"/>
      <c r="B182" s="191"/>
      <c r="C182" s="116"/>
      <c r="D182" s="116"/>
      <c r="E182" s="134"/>
    </row>
    <row r="183" spans="1:5" s="114" customFormat="1" ht="20.25">
      <c r="A183" s="191"/>
      <c r="B183" s="191"/>
      <c r="C183" s="116"/>
      <c r="D183" s="116"/>
      <c r="E183" s="134"/>
    </row>
    <row r="184" spans="1:5" s="114" customFormat="1" ht="20.25">
      <c r="A184" s="191"/>
      <c r="B184" s="191"/>
      <c r="C184" s="116"/>
      <c r="D184" s="116"/>
      <c r="E184" s="134"/>
    </row>
    <row r="185" spans="1:5" s="114" customFormat="1" ht="20.25">
      <c r="A185" s="191"/>
      <c r="B185" s="191"/>
      <c r="C185" s="116"/>
      <c r="D185" s="116"/>
      <c r="E185" s="134"/>
    </row>
    <row r="186" spans="1:5" s="114" customFormat="1" ht="20.25">
      <c r="A186" s="191"/>
      <c r="B186" s="191"/>
      <c r="C186" s="116"/>
      <c r="D186" s="116"/>
      <c r="E186" s="134"/>
    </row>
    <row r="187" spans="1:5" s="114" customFormat="1" ht="20.25">
      <c r="A187" s="191"/>
      <c r="B187" s="191"/>
      <c r="C187" s="116"/>
      <c r="D187" s="116"/>
      <c r="E187" s="134"/>
    </row>
    <row r="188" spans="1:5" s="114" customFormat="1" ht="20.25">
      <c r="A188" s="191"/>
      <c r="B188" s="191"/>
      <c r="C188" s="116"/>
      <c r="D188" s="116"/>
      <c r="E188" s="134"/>
    </row>
    <row r="189" spans="1:5" s="114" customFormat="1" ht="20.25">
      <c r="A189" s="191"/>
      <c r="B189" s="191"/>
      <c r="C189" s="116"/>
      <c r="D189" s="116"/>
      <c r="E189" s="134"/>
    </row>
    <row r="190" spans="1:5" s="114" customFormat="1" ht="20.25">
      <c r="A190" s="191"/>
      <c r="B190" s="191"/>
      <c r="C190" s="116"/>
      <c r="D190" s="116"/>
      <c r="E190" s="134"/>
    </row>
    <row r="191" spans="1:5" s="114" customFormat="1" ht="20.25">
      <c r="A191" s="191"/>
      <c r="B191" s="191"/>
      <c r="C191" s="116"/>
      <c r="D191" s="116"/>
      <c r="E191" s="134"/>
    </row>
    <row r="192" spans="1:5" s="114" customFormat="1" ht="20.25">
      <c r="A192" s="191"/>
      <c r="B192" s="191"/>
      <c r="C192" s="116"/>
      <c r="D192" s="116"/>
      <c r="E192" s="134"/>
    </row>
    <row r="193" spans="1:5" s="114" customFormat="1" ht="20.25">
      <c r="A193" s="191"/>
      <c r="B193" s="191"/>
      <c r="C193" s="116"/>
      <c r="D193" s="116"/>
      <c r="E193" s="134"/>
    </row>
    <row r="194" spans="1:5" s="114" customFormat="1" ht="20.25">
      <c r="A194" s="191"/>
      <c r="B194" s="191"/>
      <c r="C194" s="116"/>
      <c r="D194" s="116"/>
      <c r="E194" s="134"/>
    </row>
    <row r="195" spans="1:5" s="114" customFormat="1" ht="20.25">
      <c r="A195" s="191"/>
      <c r="B195" s="191"/>
      <c r="C195" s="116"/>
      <c r="D195" s="116"/>
      <c r="E195" s="134"/>
    </row>
    <row r="196" spans="1:5" s="114" customFormat="1" ht="20.25">
      <c r="A196" s="191"/>
      <c r="B196" s="191"/>
      <c r="C196" s="116"/>
      <c r="D196" s="116"/>
      <c r="E196" s="134"/>
    </row>
    <row r="197" spans="1:5" s="114" customFormat="1" ht="20.25">
      <c r="A197" s="191"/>
      <c r="B197" s="191"/>
      <c r="C197" s="116"/>
      <c r="D197" s="116"/>
      <c r="E197" s="134"/>
    </row>
    <row r="198" spans="1:5" s="114" customFormat="1" ht="20.25">
      <c r="A198" s="191"/>
      <c r="B198" s="191"/>
      <c r="C198" s="116"/>
      <c r="D198" s="116"/>
      <c r="E198" s="134"/>
    </row>
    <row r="199" spans="1:5" s="114" customFormat="1" ht="20.25">
      <c r="A199" s="191"/>
      <c r="B199" s="191"/>
      <c r="C199" s="116"/>
      <c r="D199" s="116"/>
      <c r="E199" s="134"/>
    </row>
    <row r="200" spans="1:5" s="114" customFormat="1" ht="20.25">
      <c r="A200" s="191"/>
      <c r="B200" s="191"/>
      <c r="C200" s="116"/>
      <c r="D200" s="116"/>
      <c r="E200" s="134"/>
    </row>
    <row r="201" spans="1:5" s="114" customFormat="1" ht="20.25">
      <c r="A201" s="191"/>
      <c r="B201" s="191"/>
      <c r="C201" s="116"/>
      <c r="D201" s="116"/>
      <c r="E201" s="134"/>
    </row>
    <row r="202" spans="1:5" s="114" customFormat="1" ht="20.25">
      <c r="A202" s="191"/>
      <c r="B202" s="191"/>
      <c r="C202" s="116"/>
      <c r="D202" s="116"/>
      <c r="E202" s="134"/>
    </row>
    <row r="203" spans="1:5" s="114" customFormat="1" ht="20.25">
      <c r="A203" s="191"/>
      <c r="B203" s="191"/>
      <c r="C203" s="116"/>
      <c r="D203" s="116"/>
      <c r="E203" s="134"/>
    </row>
    <row r="204" spans="1:5" s="114" customFormat="1" ht="20.25">
      <c r="A204" s="191"/>
      <c r="B204" s="191"/>
      <c r="C204" s="116"/>
      <c r="D204" s="116"/>
      <c r="E204" s="134"/>
    </row>
    <row r="205" spans="1:5" s="114" customFormat="1" ht="20.25">
      <c r="A205" s="191"/>
      <c r="B205" s="191"/>
      <c r="C205" s="116"/>
      <c r="D205" s="116"/>
      <c r="E205" s="134"/>
    </row>
    <row r="206" spans="1:5" s="114" customFormat="1" ht="20.25">
      <c r="A206" s="191"/>
      <c r="B206" s="191"/>
      <c r="C206" s="116"/>
      <c r="D206" s="116"/>
      <c r="E206" s="134"/>
    </row>
    <row r="207" spans="1:5" s="114" customFormat="1" ht="20.25">
      <c r="A207" s="191"/>
      <c r="B207" s="191"/>
      <c r="C207" s="116"/>
      <c r="D207" s="116"/>
      <c r="E207" s="134"/>
    </row>
    <row r="208" spans="1:5" s="114" customFormat="1" ht="20.25">
      <c r="A208" s="191"/>
      <c r="B208" s="191"/>
      <c r="C208" s="116"/>
      <c r="D208" s="116"/>
      <c r="E208" s="134"/>
    </row>
    <row r="209" spans="1:5" s="114" customFormat="1" ht="20.25">
      <c r="A209" s="191"/>
      <c r="B209" s="191"/>
      <c r="C209" s="116"/>
      <c r="D209" s="116"/>
      <c r="E209" s="134"/>
    </row>
    <row r="210" spans="1:5" s="114" customFormat="1" ht="20.25">
      <c r="A210" s="191"/>
      <c r="B210" s="191"/>
      <c r="C210" s="116"/>
      <c r="D210" s="116"/>
      <c r="E210" s="134"/>
    </row>
    <row r="211" spans="1:5" s="114" customFormat="1" ht="20.25">
      <c r="A211" s="191"/>
      <c r="B211" s="191"/>
      <c r="C211" s="116"/>
      <c r="D211" s="116"/>
      <c r="E211" s="134"/>
    </row>
    <row r="212" spans="1:5" s="114" customFormat="1" ht="20.25">
      <c r="A212" s="191"/>
      <c r="B212" s="191"/>
      <c r="C212" s="116"/>
      <c r="D212" s="116"/>
      <c r="E212" s="134"/>
    </row>
    <row r="213" spans="1:5" s="114" customFormat="1" ht="20.25">
      <c r="A213" s="191"/>
      <c r="B213" s="191"/>
      <c r="C213" s="116"/>
      <c r="D213" s="116"/>
      <c r="E213" s="134"/>
    </row>
    <row r="214" spans="1:5" s="114" customFormat="1" ht="20.25">
      <c r="A214" s="191"/>
      <c r="B214" s="191"/>
      <c r="C214" s="116"/>
      <c r="D214" s="116"/>
      <c r="E214" s="134"/>
    </row>
    <row r="215" spans="1:5" s="114" customFormat="1" ht="20.25">
      <c r="A215" s="191"/>
      <c r="B215" s="191"/>
      <c r="C215" s="116"/>
      <c r="D215" s="116"/>
      <c r="E215" s="134"/>
    </row>
    <row r="216" spans="1:5" s="114" customFormat="1" ht="20.25">
      <c r="A216" s="191"/>
      <c r="B216" s="191"/>
      <c r="C216" s="116"/>
      <c r="D216" s="116"/>
      <c r="E216" s="134"/>
    </row>
    <row r="217" spans="1:5" s="114" customFormat="1" ht="20.25">
      <c r="A217" s="191"/>
      <c r="B217" s="191"/>
      <c r="C217" s="116"/>
      <c r="D217" s="116"/>
      <c r="E217" s="134"/>
    </row>
    <row r="218" spans="1:5" s="114" customFormat="1" ht="20.25">
      <c r="A218" s="191"/>
      <c r="B218" s="191"/>
      <c r="C218" s="116"/>
      <c r="D218" s="116"/>
      <c r="E218" s="134"/>
    </row>
    <row r="219" spans="1:5" s="114" customFormat="1" ht="20.25">
      <c r="A219" s="191"/>
      <c r="B219" s="191"/>
      <c r="C219" s="116"/>
      <c r="D219" s="116"/>
      <c r="E219" s="134"/>
    </row>
    <row r="220" spans="1:5" s="114" customFormat="1" ht="20.25">
      <c r="A220" s="191"/>
      <c r="B220" s="191"/>
      <c r="C220" s="116"/>
      <c r="D220" s="116"/>
      <c r="E220" s="134"/>
    </row>
    <row r="221" spans="1:5" s="114" customFormat="1" ht="20.25">
      <c r="A221" s="191"/>
      <c r="B221" s="191"/>
      <c r="C221" s="116"/>
      <c r="D221" s="116"/>
      <c r="E221" s="134"/>
    </row>
    <row r="222" spans="1:5" s="114" customFormat="1" ht="20.25">
      <c r="A222" s="191"/>
      <c r="B222" s="191"/>
      <c r="C222" s="116"/>
      <c r="D222" s="116"/>
      <c r="E222" s="134"/>
    </row>
    <row r="223" spans="1:5" s="114" customFormat="1" ht="20.25">
      <c r="A223" s="191"/>
      <c r="B223" s="191"/>
      <c r="C223" s="116"/>
      <c r="D223" s="116"/>
      <c r="E223" s="134"/>
    </row>
    <row r="224" spans="1:5" s="114" customFormat="1" ht="20.25">
      <c r="A224" s="191"/>
      <c r="B224" s="191"/>
      <c r="C224" s="116"/>
      <c r="D224" s="116"/>
      <c r="E224" s="134"/>
    </row>
    <row r="225" spans="1:7" s="114" customFormat="1" ht="20.25">
      <c r="A225" s="191"/>
      <c r="B225" s="191"/>
      <c r="C225" s="116"/>
      <c r="D225" s="116"/>
      <c r="E225" s="134"/>
    </row>
    <row r="226" spans="1:7" s="114" customFormat="1" ht="20.25">
      <c r="A226" s="191"/>
      <c r="B226" s="191"/>
      <c r="C226" s="116"/>
      <c r="D226" s="116"/>
      <c r="E226" s="134"/>
    </row>
    <row r="227" spans="1:7" s="114" customFormat="1" ht="20.25">
      <c r="A227" s="191"/>
      <c r="B227" s="191"/>
      <c r="C227" s="116"/>
      <c r="D227" s="116"/>
      <c r="E227" s="134"/>
    </row>
    <row r="228" spans="1:7" s="114" customFormat="1" ht="20.25">
      <c r="A228" s="191"/>
      <c r="B228" s="191"/>
      <c r="C228" s="116"/>
      <c r="D228" s="116"/>
      <c r="E228" s="134"/>
    </row>
    <row r="229" spans="1:7" s="114" customFormat="1" ht="20.25">
      <c r="A229" s="191"/>
      <c r="B229" s="191"/>
      <c r="C229" s="116"/>
      <c r="D229" s="116"/>
      <c r="E229" s="134"/>
    </row>
    <row r="230" spans="1:7" s="114" customFormat="1" ht="20.25">
      <c r="A230" s="191"/>
      <c r="B230" s="191"/>
      <c r="C230" s="116"/>
      <c r="D230" s="116"/>
      <c r="E230" s="134"/>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502</v>
      </c>
      <c r="C237" s="30" t="s">
        <v>503</v>
      </c>
      <c r="D237" t="s">
        <v>502</v>
      </c>
      <c r="E237" s="127" t="s">
        <v>503</v>
      </c>
    </row>
    <row r="238" spans="1:7" ht="21">
      <c r="A238" s="6"/>
      <c r="B238" s="31" t="s">
        <v>504</v>
      </c>
      <c r="C238" s="31" t="s">
        <v>505</v>
      </c>
      <c r="D238" t="s">
        <v>504</v>
      </c>
      <c r="F238" t="s">
        <v>504</v>
      </c>
      <c r="G238" t="e">
        <f>IF(NOT(ISERROR(MATCH(F238,_xlfn.ANCHORARRAY(B249),0))),#REF!&amp;"Por favor no seleccionar los criterios de impacto",F238)</f>
        <v>#REF!</v>
      </c>
    </row>
    <row r="239" spans="1:7" ht="21">
      <c r="A239" s="6"/>
      <c r="B239" s="31" t="s">
        <v>504</v>
      </c>
      <c r="C239" s="31" t="s">
        <v>457</v>
      </c>
      <c r="E239" s="127" t="s">
        <v>505</v>
      </c>
    </row>
    <row r="240" spans="1:7" ht="21">
      <c r="A240" s="6"/>
      <c r="B240" s="31" t="s">
        <v>504</v>
      </c>
      <c r="C240" s="31" t="s">
        <v>461</v>
      </c>
      <c r="E240" s="127" t="s">
        <v>457</v>
      </c>
    </row>
    <row r="241" spans="1:5" ht="21">
      <c r="A241" s="6"/>
      <c r="B241" s="31" t="s">
        <v>504</v>
      </c>
      <c r="C241" s="31" t="s">
        <v>465</v>
      </c>
      <c r="E241" s="127" t="s">
        <v>461</v>
      </c>
    </row>
    <row r="242" spans="1:5" ht="21">
      <c r="A242" s="6"/>
      <c r="B242" s="31" t="s">
        <v>504</v>
      </c>
      <c r="C242" s="31" t="s">
        <v>469</v>
      </c>
      <c r="E242" s="127" t="s">
        <v>465</v>
      </c>
    </row>
    <row r="243" spans="1:5" ht="21">
      <c r="A243" s="6"/>
      <c r="B243" s="31" t="s">
        <v>451</v>
      </c>
      <c r="C243" s="31" t="s">
        <v>455</v>
      </c>
      <c r="E243" s="127" t="s">
        <v>469</v>
      </c>
    </row>
    <row r="244" spans="1:5" ht="21">
      <c r="A244" s="6"/>
      <c r="B244" s="31" t="s">
        <v>451</v>
      </c>
      <c r="C244" s="31" t="s">
        <v>506</v>
      </c>
      <c r="D244" t="s">
        <v>451</v>
      </c>
    </row>
    <row r="245" spans="1:5" ht="21">
      <c r="A245" s="6"/>
      <c r="B245" s="31" t="s">
        <v>451</v>
      </c>
      <c r="C245" s="31" t="s">
        <v>462</v>
      </c>
      <c r="E245" s="127" t="s">
        <v>455</v>
      </c>
    </row>
    <row r="246" spans="1:5" ht="21">
      <c r="A246" s="6"/>
      <c r="B246" s="31" t="s">
        <v>451</v>
      </c>
      <c r="C246" s="31" t="s">
        <v>507</v>
      </c>
      <c r="E246" s="127" t="s">
        <v>506</v>
      </c>
    </row>
    <row r="247" spans="1:5" ht="21">
      <c r="A247" s="6"/>
      <c r="B247" s="31" t="s">
        <v>451</v>
      </c>
      <c r="C247" s="31" t="s">
        <v>470</v>
      </c>
      <c r="E247" s="127" t="s">
        <v>462</v>
      </c>
    </row>
    <row r="248" spans="1:5">
      <c r="A248" s="6"/>
      <c r="B248" s="32"/>
      <c r="C248" s="32"/>
      <c r="E248" s="127" t="s">
        <v>507</v>
      </c>
    </row>
    <row r="249" spans="1:5">
      <c r="A249" s="6"/>
      <c r="B249" s="32" t="str" cm="1">
        <f t="array" ref="B249:B251">_xlfn.UNIQUE(Tabla1[[#All],[Criterios]])</f>
        <v>Criterios</v>
      </c>
      <c r="C249" s="32"/>
      <c r="E249" s="127" t="s">
        <v>470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workbookViewId="0">
      <selection activeCell="B1" sqref="B1:F1"/>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69" t="s">
        <v>508</v>
      </c>
      <c r="C1" s="470"/>
      <c r="D1" s="470"/>
      <c r="E1" s="470"/>
      <c r="F1" s="471"/>
    </row>
    <row r="2" spans="2:11" ht="16.5" thickBot="1">
      <c r="B2" s="35"/>
      <c r="C2" s="35"/>
      <c r="D2" s="35"/>
      <c r="E2" s="35"/>
      <c r="F2" s="35"/>
      <c r="I2" s="136"/>
      <c r="J2" s="149" t="s">
        <v>509</v>
      </c>
      <c r="K2" s="149" t="s">
        <v>348</v>
      </c>
    </row>
    <row r="3" spans="2:11" ht="16.5" thickBot="1">
      <c r="B3" s="472" t="s">
        <v>510</v>
      </c>
      <c r="C3" s="473"/>
      <c r="D3" s="473"/>
      <c r="E3" s="209" t="s">
        <v>511</v>
      </c>
      <c r="F3" s="36" t="s">
        <v>512</v>
      </c>
      <c r="I3" s="148" t="s">
        <v>347</v>
      </c>
      <c r="J3" s="138">
        <v>0.5</v>
      </c>
      <c r="K3" s="138">
        <v>0.45</v>
      </c>
    </row>
    <row r="4" spans="2:11" ht="31.5">
      <c r="B4" s="474" t="s">
        <v>513</v>
      </c>
      <c r="C4" s="476" t="s">
        <v>332</v>
      </c>
      <c r="D4" s="210" t="s">
        <v>347</v>
      </c>
      <c r="E4" s="37" t="s">
        <v>514</v>
      </c>
      <c r="F4" s="38">
        <v>0.25</v>
      </c>
      <c r="I4" s="149" t="s">
        <v>354</v>
      </c>
      <c r="J4" s="138">
        <v>0.4</v>
      </c>
      <c r="K4" s="138">
        <v>0.35</v>
      </c>
    </row>
    <row r="5" spans="2:11" ht="47.25">
      <c r="B5" s="475"/>
      <c r="C5" s="477"/>
      <c r="D5" s="211" t="s">
        <v>354</v>
      </c>
      <c r="E5" s="39" t="s">
        <v>515</v>
      </c>
      <c r="F5" s="40">
        <v>0.15</v>
      </c>
      <c r="I5" s="149" t="s">
        <v>516</v>
      </c>
      <c r="J5" s="138">
        <v>0.35</v>
      </c>
      <c r="K5" s="138">
        <v>0.3</v>
      </c>
    </row>
    <row r="6" spans="2:11" ht="47.25">
      <c r="B6" s="475"/>
      <c r="C6" s="477"/>
      <c r="D6" s="211" t="s">
        <v>516</v>
      </c>
      <c r="E6" s="39" t="s">
        <v>517</v>
      </c>
      <c r="F6" s="40">
        <v>0.1</v>
      </c>
    </row>
    <row r="7" spans="2:11" ht="63">
      <c r="B7" s="475"/>
      <c r="C7" s="477" t="s">
        <v>333</v>
      </c>
      <c r="D7" s="211" t="s">
        <v>509</v>
      </c>
      <c r="E7" s="39" t="s">
        <v>518</v>
      </c>
      <c r="F7" s="40">
        <v>0.25</v>
      </c>
      <c r="G7" s="137"/>
    </row>
    <row r="8" spans="2:11" ht="31.5">
      <c r="B8" s="475"/>
      <c r="C8" s="477"/>
      <c r="D8" s="211" t="s">
        <v>348</v>
      </c>
      <c r="E8" s="39" t="s">
        <v>519</v>
      </c>
      <c r="F8" s="40">
        <v>0.2</v>
      </c>
      <c r="G8" s="137"/>
    </row>
    <row r="9" spans="2:11" ht="47.25">
      <c r="B9" s="475" t="s">
        <v>520</v>
      </c>
      <c r="C9" s="477" t="s">
        <v>335</v>
      </c>
      <c r="D9" s="211" t="s">
        <v>349</v>
      </c>
      <c r="E9" s="39" t="s">
        <v>521</v>
      </c>
      <c r="F9" s="41" t="s">
        <v>522</v>
      </c>
    </row>
    <row r="10" spans="2:11" ht="63">
      <c r="B10" s="475"/>
      <c r="C10" s="477"/>
      <c r="D10" s="211" t="s">
        <v>523</v>
      </c>
      <c r="E10" s="39" t="s">
        <v>524</v>
      </c>
      <c r="F10" s="41" t="s">
        <v>522</v>
      </c>
    </row>
    <row r="11" spans="2:11" ht="47.25">
      <c r="B11" s="475"/>
      <c r="C11" s="477" t="s">
        <v>336</v>
      </c>
      <c r="D11" s="211" t="s">
        <v>363</v>
      </c>
      <c r="E11" s="39" t="s">
        <v>525</v>
      </c>
      <c r="F11" s="41" t="s">
        <v>522</v>
      </c>
    </row>
    <row r="12" spans="2:11" ht="47.25">
      <c r="B12" s="475"/>
      <c r="C12" s="477"/>
      <c r="D12" s="211" t="s">
        <v>350</v>
      </c>
      <c r="E12" s="39" t="s">
        <v>526</v>
      </c>
      <c r="F12" s="41" t="s">
        <v>522</v>
      </c>
    </row>
    <row r="13" spans="2:11" ht="31.5">
      <c r="B13" s="475"/>
      <c r="C13" s="477" t="s">
        <v>337</v>
      </c>
      <c r="D13" s="211" t="s">
        <v>351</v>
      </c>
      <c r="E13" s="39" t="s">
        <v>527</v>
      </c>
      <c r="F13" s="41" t="s">
        <v>522</v>
      </c>
    </row>
    <row r="14" spans="2:11" ht="32.25" thickBot="1">
      <c r="B14" s="478"/>
      <c r="C14" s="479"/>
      <c r="D14" s="212" t="s">
        <v>528</v>
      </c>
      <c r="E14" s="42" t="s">
        <v>529</v>
      </c>
      <c r="F14" s="43" t="s">
        <v>522</v>
      </c>
    </row>
    <row r="15" spans="2:11" ht="49.5" customHeight="1">
      <c r="B15" s="468" t="s">
        <v>530</v>
      </c>
      <c r="C15" s="468"/>
      <c r="D15" s="468"/>
      <c r="E15" s="468"/>
      <c r="F15" s="46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80" t="s">
        <v>531</v>
      </c>
      <c r="C4" s="480"/>
      <c r="D4" s="480"/>
      <c r="E4" s="480"/>
      <c r="F4" s="480"/>
      <c r="G4" s="480"/>
      <c r="H4" s="480"/>
      <c r="I4" s="480"/>
      <c r="J4" s="481" t="s">
        <v>257</v>
      </c>
      <c r="K4" s="481"/>
      <c r="L4" s="481"/>
      <c r="M4" s="481"/>
      <c r="N4" s="481"/>
      <c r="O4" s="481"/>
      <c r="P4" s="481"/>
      <c r="Q4" s="481"/>
      <c r="R4" s="481"/>
      <c r="S4" s="481"/>
      <c r="T4" s="481"/>
      <c r="U4" s="481"/>
      <c r="V4" s="481"/>
      <c r="W4" s="481"/>
      <c r="X4" s="481"/>
      <c r="Y4" s="481"/>
      <c r="Z4" s="481"/>
      <c r="AA4" s="481"/>
      <c r="AB4" s="481"/>
      <c r="AC4" s="481"/>
      <c r="AD4" s="481"/>
      <c r="AE4" s="481"/>
      <c r="AF4" s="481"/>
      <c r="AG4" s="481"/>
      <c r="AH4" s="481"/>
      <c r="AI4" s="481"/>
      <c r="AJ4" s="481"/>
      <c r="AK4" s="481"/>
      <c r="AL4" s="481"/>
      <c r="AT4" s="482" t="s">
        <v>291</v>
      </c>
      <c r="AU4" s="482"/>
    </row>
    <row r="5" spans="2:47">
      <c r="B5" s="480"/>
      <c r="C5" s="480"/>
      <c r="D5" s="480"/>
      <c r="E5" s="480"/>
      <c r="F5" s="480"/>
      <c r="G5" s="480"/>
      <c r="H5" s="480"/>
      <c r="I5" s="480"/>
      <c r="J5" s="481"/>
      <c r="K5" s="481"/>
      <c r="L5" s="481"/>
      <c r="M5" s="481"/>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T5" s="482"/>
      <c r="AU5" s="482"/>
    </row>
    <row r="6" spans="2:47">
      <c r="B6" s="480"/>
      <c r="C6" s="480"/>
      <c r="D6" s="480"/>
      <c r="E6" s="480"/>
      <c r="F6" s="480"/>
      <c r="G6" s="480"/>
      <c r="H6" s="480"/>
      <c r="I6" s="480"/>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T6" s="482"/>
      <c r="AU6" s="482"/>
    </row>
    <row r="7" spans="2:47" ht="15.75" thickBot="1"/>
    <row r="8" spans="2:47" ht="15.75">
      <c r="B8" s="483" t="s">
        <v>407</v>
      </c>
      <c r="C8" s="483"/>
      <c r="D8" s="484"/>
      <c r="E8" s="485" t="s">
        <v>532</v>
      </c>
      <c r="F8" s="486"/>
      <c r="G8" s="486"/>
      <c r="H8" s="486"/>
      <c r="I8" s="487"/>
      <c r="J8" s="45" t="s">
        <v>533</v>
      </c>
      <c r="K8" s="46" t="s">
        <v>533</v>
      </c>
      <c r="L8" s="46" t="s">
        <v>533</v>
      </c>
      <c r="M8" s="46" t="s">
        <v>533</v>
      </c>
      <c r="N8" s="46" t="s">
        <v>533</v>
      </c>
      <c r="O8" s="47" t="s">
        <v>533</v>
      </c>
      <c r="P8" s="45" t="s">
        <v>533</v>
      </c>
      <c r="Q8" s="46" t="s">
        <v>533</v>
      </c>
      <c r="R8" s="46" t="s">
        <v>533</v>
      </c>
      <c r="S8" s="46" t="s">
        <v>533</v>
      </c>
      <c r="T8" s="46" t="s">
        <v>533</v>
      </c>
      <c r="U8" s="47" t="s">
        <v>533</v>
      </c>
      <c r="V8" s="45" t="s">
        <v>533</v>
      </c>
      <c r="W8" s="46" t="s">
        <v>533</v>
      </c>
      <c r="X8" s="46" t="s">
        <v>533</v>
      </c>
      <c r="Y8" s="46" t="s">
        <v>533</v>
      </c>
      <c r="Z8" s="46" t="s">
        <v>533</v>
      </c>
      <c r="AA8" s="47" t="s">
        <v>533</v>
      </c>
      <c r="AB8" s="45" t="s">
        <v>533</v>
      </c>
      <c r="AC8" s="46" t="s">
        <v>533</v>
      </c>
      <c r="AD8" s="46" t="s">
        <v>533</v>
      </c>
      <c r="AE8" s="46" t="s">
        <v>533</v>
      </c>
      <c r="AF8" s="46" t="s">
        <v>533</v>
      </c>
      <c r="AG8" s="47" t="s">
        <v>533</v>
      </c>
      <c r="AH8" s="48" t="s">
        <v>533</v>
      </c>
      <c r="AI8" s="49" t="s">
        <v>533</v>
      </c>
      <c r="AJ8" s="49" t="s">
        <v>533</v>
      </c>
      <c r="AK8" s="49" t="s">
        <v>533</v>
      </c>
      <c r="AL8" s="49" t="s">
        <v>533</v>
      </c>
      <c r="AN8" s="494" t="s">
        <v>534</v>
      </c>
      <c r="AO8" s="495"/>
      <c r="AP8" s="495"/>
      <c r="AQ8" s="495"/>
      <c r="AR8" s="495"/>
      <c r="AS8" s="496"/>
      <c r="AT8" s="503" t="s">
        <v>535</v>
      </c>
      <c r="AU8" s="503"/>
    </row>
    <row r="9" spans="2:47" ht="15.75">
      <c r="B9" s="483"/>
      <c r="C9" s="483"/>
      <c r="D9" s="484"/>
      <c r="E9" s="488"/>
      <c r="F9" s="489"/>
      <c r="G9" s="489"/>
      <c r="H9" s="489"/>
      <c r="I9" s="490"/>
      <c r="J9" s="50" t="s">
        <v>533</v>
      </c>
      <c r="K9" s="51" t="s">
        <v>533</v>
      </c>
      <c r="L9" s="51" t="s">
        <v>533</v>
      </c>
      <c r="M9" s="51" t="s">
        <v>533</v>
      </c>
      <c r="N9" s="51" t="s">
        <v>533</v>
      </c>
      <c r="O9" s="52" t="s">
        <v>533</v>
      </c>
      <c r="P9" s="50" t="s">
        <v>533</v>
      </c>
      <c r="Q9" s="51" t="s">
        <v>533</v>
      </c>
      <c r="R9" s="51" t="s">
        <v>533</v>
      </c>
      <c r="S9" s="51" t="s">
        <v>533</v>
      </c>
      <c r="T9" s="51" t="s">
        <v>533</v>
      </c>
      <c r="U9" s="52" t="s">
        <v>533</v>
      </c>
      <c r="V9" s="50" t="s">
        <v>533</v>
      </c>
      <c r="W9" s="51" t="s">
        <v>533</v>
      </c>
      <c r="X9" s="51" t="s">
        <v>533</v>
      </c>
      <c r="Y9" s="51" t="s">
        <v>533</v>
      </c>
      <c r="Z9" s="51" t="s">
        <v>533</v>
      </c>
      <c r="AA9" s="52" t="s">
        <v>533</v>
      </c>
      <c r="AB9" s="50" t="s">
        <v>533</v>
      </c>
      <c r="AC9" s="51" t="s">
        <v>533</v>
      </c>
      <c r="AD9" s="51" t="s">
        <v>533</v>
      </c>
      <c r="AE9" s="51" t="s">
        <v>533</v>
      </c>
      <c r="AF9" s="51" t="s">
        <v>533</v>
      </c>
      <c r="AG9" s="52" t="s">
        <v>533</v>
      </c>
      <c r="AH9" s="53" t="s">
        <v>533</v>
      </c>
      <c r="AI9" s="54" t="s">
        <v>533</v>
      </c>
      <c r="AJ9" s="54" t="s">
        <v>533</v>
      </c>
      <c r="AK9" s="54" t="s">
        <v>533</v>
      </c>
      <c r="AL9" s="54" t="s">
        <v>533</v>
      </c>
      <c r="AN9" s="497"/>
      <c r="AO9" s="498"/>
      <c r="AP9" s="498"/>
      <c r="AQ9" s="498"/>
      <c r="AR9" s="498"/>
      <c r="AS9" s="499"/>
      <c r="AT9" s="503"/>
      <c r="AU9" s="503"/>
    </row>
    <row r="10" spans="2:47" ht="15.75">
      <c r="B10" s="483"/>
      <c r="C10" s="483"/>
      <c r="D10" s="484"/>
      <c r="E10" s="488"/>
      <c r="F10" s="489"/>
      <c r="G10" s="489"/>
      <c r="H10" s="489"/>
      <c r="I10" s="490"/>
      <c r="J10" s="50" t="s">
        <v>533</v>
      </c>
      <c r="K10" s="51" t="s">
        <v>533</v>
      </c>
      <c r="L10" s="51" t="s">
        <v>533</v>
      </c>
      <c r="M10" s="51" t="s">
        <v>533</v>
      </c>
      <c r="N10" s="51" t="s">
        <v>533</v>
      </c>
      <c r="O10" s="52" t="s">
        <v>533</v>
      </c>
      <c r="P10" s="50" t="s">
        <v>533</v>
      </c>
      <c r="Q10" s="51" t="s">
        <v>533</v>
      </c>
      <c r="R10" s="51" t="s">
        <v>533</v>
      </c>
      <c r="S10" s="51" t="s">
        <v>533</v>
      </c>
      <c r="T10" s="51" t="s">
        <v>533</v>
      </c>
      <c r="U10" s="52" t="s">
        <v>533</v>
      </c>
      <c r="V10" s="50" t="s">
        <v>533</v>
      </c>
      <c r="W10" s="51" t="s">
        <v>533</v>
      </c>
      <c r="X10" s="51" t="s">
        <v>533</v>
      </c>
      <c r="Y10" s="51" t="s">
        <v>533</v>
      </c>
      <c r="Z10" s="51" t="s">
        <v>533</v>
      </c>
      <c r="AA10" s="52" t="s">
        <v>533</v>
      </c>
      <c r="AB10" s="50" t="s">
        <v>533</v>
      </c>
      <c r="AC10" s="51" t="s">
        <v>533</v>
      </c>
      <c r="AD10" s="51" t="s">
        <v>533</v>
      </c>
      <c r="AE10" s="51" t="s">
        <v>533</v>
      </c>
      <c r="AF10" s="51" t="s">
        <v>533</v>
      </c>
      <c r="AG10" s="52" t="s">
        <v>533</v>
      </c>
      <c r="AH10" s="53" t="s">
        <v>533</v>
      </c>
      <c r="AI10" s="54" t="s">
        <v>533</v>
      </c>
      <c r="AJ10" s="54" t="s">
        <v>533</v>
      </c>
      <c r="AK10" s="54" t="s">
        <v>533</v>
      </c>
      <c r="AL10" s="54" t="s">
        <v>533</v>
      </c>
      <c r="AN10" s="497"/>
      <c r="AO10" s="498"/>
      <c r="AP10" s="498"/>
      <c r="AQ10" s="498"/>
      <c r="AR10" s="498"/>
      <c r="AS10" s="499"/>
      <c r="AT10" s="503"/>
      <c r="AU10" s="503"/>
    </row>
    <row r="11" spans="2:47" ht="15.75">
      <c r="B11" s="483"/>
      <c r="C11" s="483"/>
      <c r="D11" s="484"/>
      <c r="E11" s="488"/>
      <c r="F11" s="489"/>
      <c r="G11" s="489"/>
      <c r="H11" s="489"/>
      <c r="I11" s="490"/>
      <c r="J11" s="50" t="s">
        <v>533</v>
      </c>
      <c r="K11" s="51" t="s">
        <v>533</v>
      </c>
      <c r="L11" s="51" t="s">
        <v>533</v>
      </c>
      <c r="M11" s="51" t="s">
        <v>533</v>
      </c>
      <c r="N11" s="51" t="s">
        <v>533</v>
      </c>
      <c r="O11" s="52" t="s">
        <v>533</v>
      </c>
      <c r="P11" s="50" t="s">
        <v>533</v>
      </c>
      <c r="Q11" s="51" t="s">
        <v>533</v>
      </c>
      <c r="R11" s="51" t="s">
        <v>533</v>
      </c>
      <c r="S11" s="51" t="s">
        <v>533</v>
      </c>
      <c r="T11" s="51" t="s">
        <v>533</v>
      </c>
      <c r="U11" s="52" t="s">
        <v>533</v>
      </c>
      <c r="V11" s="50" t="s">
        <v>533</v>
      </c>
      <c r="W11" s="51" t="s">
        <v>533</v>
      </c>
      <c r="X11" s="51" t="s">
        <v>533</v>
      </c>
      <c r="Y11" s="51" t="s">
        <v>533</v>
      </c>
      <c r="Z11" s="51" t="s">
        <v>533</v>
      </c>
      <c r="AA11" s="52" t="s">
        <v>533</v>
      </c>
      <c r="AB11" s="50" t="s">
        <v>533</v>
      </c>
      <c r="AC11" s="51" t="s">
        <v>533</v>
      </c>
      <c r="AD11" s="51" t="s">
        <v>533</v>
      </c>
      <c r="AE11" s="51" t="s">
        <v>533</v>
      </c>
      <c r="AF11" s="51" t="s">
        <v>533</v>
      </c>
      <c r="AG11" s="52" t="s">
        <v>533</v>
      </c>
      <c r="AH11" s="53" t="s">
        <v>533</v>
      </c>
      <c r="AI11" s="54" t="s">
        <v>533</v>
      </c>
      <c r="AJ11" s="54" t="s">
        <v>533</v>
      </c>
      <c r="AK11" s="54" t="s">
        <v>533</v>
      </c>
      <c r="AL11" s="54" t="s">
        <v>533</v>
      </c>
      <c r="AN11" s="497"/>
      <c r="AO11" s="498"/>
      <c r="AP11" s="498"/>
      <c r="AQ11" s="498"/>
      <c r="AR11" s="498"/>
      <c r="AS11" s="499"/>
      <c r="AT11" s="503"/>
      <c r="AU11" s="503"/>
    </row>
    <row r="12" spans="2:47" ht="15.75">
      <c r="B12" s="483"/>
      <c r="C12" s="483"/>
      <c r="D12" s="484"/>
      <c r="E12" s="488"/>
      <c r="F12" s="489"/>
      <c r="G12" s="489"/>
      <c r="H12" s="489"/>
      <c r="I12" s="490"/>
      <c r="J12" s="50" t="s">
        <v>533</v>
      </c>
      <c r="K12" s="51" t="s">
        <v>533</v>
      </c>
      <c r="L12" s="51" t="s">
        <v>533</v>
      </c>
      <c r="M12" s="51" t="s">
        <v>533</v>
      </c>
      <c r="N12" s="51" t="s">
        <v>533</v>
      </c>
      <c r="O12" s="52" t="s">
        <v>533</v>
      </c>
      <c r="P12" s="50" t="s">
        <v>533</v>
      </c>
      <c r="Q12" s="51" t="s">
        <v>533</v>
      </c>
      <c r="R12" s="51" t="s">
        <v>533</v>
      </c>
      <c r="S12" s="51" t="s">
        <v>533</v>
      </c>
      <c r="T12" s="51" t="s">
        <v>533</v>
      </c>
      <c r="U12" s="52" t="s">
        <v>533</v>
      </c>
      <c r="V12" s="50" t="s">
        <v>533</v>
      </c>
      <c r="W12" s="51" t="s">
        <v>533</v>
      </c>
      <c r="X12" s="51" t="s">
        <v>533</v>
      </c>
      <c r="Y12" s="51" t="s">
        <v>533</v>
      </c>
      <c r="Z12" s="51" t="s">
        <v>533</v>
      </c>
      <c r="AA12" s="52" t="s">
        <v>533</v>
      </c>
      <c r="AB12" s="50" t="s">
        <v>533</v>
      </c>
      <c r="AC12" s="51" t="s">
        <v>533</v>
      </c>
      <c r="AD12" s="51" t="s">
        <v>533</v>
      </c>
      <c r="AE12" s="51" t="s">
        <v>533</v>
      </c>
      <c r="AF12" s="51" t="s">
        <v>533</v>
      </c>
      <c r="AG12" s="52" t="s">
        <v>533</v>
      </c>
      <c r="AH12" s="53" t="s">
        <v>533</v>
      </c>
      <c r="AI12" s="54" t="s">
        <v>533</v>
      </c>
      <c r="AJ12" s="54" t="s">
        <v>533</v>
      </c>
      <c r="AK12" s="54" t="s">
        <v>533</v>
      </c>
      <c r="AL12" s="54" t="s">
        <v>533</v>
      </c>
      <c r="AN12" s="497"/>
      <c r="AO12" s="498"/>
      <c r="AP12" s="498"/>
      <c r="AQ12" s="498"/>
      <c r="AR12" s="498"/>
      <c r="AS12" s="499"/>
      <c r="AT12" s="503"/>
      <c r="AU12" s="503"/>
    </row>
    <row r="13" spans="2:47" ht="15.75">
      <c r="B13" s="483"/>
      <c r="C13" s="483"/>
      <c r="D13" s="484"/>
      <c r="E13" s="488"/>
      <c r="F13" s="489"/>
      <c r="G13" s="489"/>
      <c r="H13" s="489"/>
      <c r="I13" s="490"/>
      <c r="J13" s="50" t="s">
        <v>533</v>
      </c>
      <c r="K13" s="51" t="s">
        <v>533</v>
      </c>
      <c r="L13" s="51" t="s">
        <v>533</v>
      </c>
      <c r="M13" s="51" t="s">
        <v>533</v>
      </c>
      <c r="N13" s="51" t="s">
        <v>533</v>
      </c>
      <c r="O13" s="52" t="s">
        <v>533</v>
      </c>
      <c r="P13" s="50" t="s">
        <v>533</v>
      </c>
      <c r="Q13" s="51" t="s">
        <v>533</v>
      </c>
      <c r="R13" s="51" t="s">
        <v>533</v>
      </c>
      <c r="S13" s="51" t="s">
        <v>533</v>
      </c>
      <c r="T13" s="51" t="s">
        <v>533</v>
      </c>
      <c r="U13" s="52" t="s">
        <v>533</v>
      </c>
      <c r="V13" s="50" t="s">
        <v>533</v>
      </c>
      <c r="W13" s="51" t="s">
        <v>533</v>
      </c>
      <c r="X13" s="51" t="s">
        <v>533</v>
      </c>
      <c r="Y13" s="51" t="s">
        <v>533</v>
      </c>
      <c r="Z13" s="51" t="s">
        <v>533</v>
      </c>
      <c r="AA13" s="52" t="s">
        <v>533</v>
      </c>
      <c r="AB13" s="50" t="s">
        <v>533</v>
      </c>
      <c r="AC13" s="51" t="s">
        <v>533</v>
      </c>
      <c r="AD13" s="51" t="s">
        <v>533</v>
      </c>
      <c r="AE13" s="51" t="s">
        <v>533</v>
      </c>
      <c r="AF13" s="51" t="s">
        <v>533</v>
      </c>
      <c r="AG13" s="52" t="s">
        <v>533</v>
      </c>
      <c r="AH13" s="53" t="s">
        <v>533</v>
      </c>
      <c r="AI13" s="54" t="s">
        <v>533</v>
      </c>
      <c r="AJ13" s="54" t="s">
        <v>533</v>
      </c>
      <c r="AK13" s="54" t="s">
        <v>533</v>
      </c>
      <c r="AL13" s="54" t="s">
        <v>533</v>
      </c>
      <c r="AN13" s="497"/>
      <c r="AO13" s="498"/>
      <c r="AP13" s="498"/>
      <c r="AQ13" s="498"/>
      <c r="AR13" s="498"/>
      <c r="AS13" s="499"/>
      <c r="AT13" s="503"/>
      <c r="AU13" s="503"/>
    </row>
    <row r="14" spans="2:47" ht="5.25" customHeight="1" thickBot="1">
      <c r="B14" s="483"/>
      <c r="C14" s="483"/>
      <c r="D14" s="484"/>
      <c r="E14" s="488"/>
      <c r="F14" s="489"/>
      <c r="G14" s="489"/>
      <c r="H14" s="489"/>
      <c r="I14" s="490"/>
      <c r="J14" s="50" t="s">
        <v>533</v>
      </c>
      <c r="K14" s="51" t="s">
        <v>533</v>
      </c>
      <c r="L14" s="51" t="s">
        <v>533</v>
      </c>
      <c r="M14" s="51" t="s">
        <v>533</v>
      </c>
      <c r="N14" s="51" t="s">
        <v>533</v>
      </c>
      <c r="O14" s="52" t="s">
        <v>533</v>
      </c>
      <c r="P14" s="50" t="s">
        <v>533</v>
      </c>
      <c r="Q14" s="51" t="s">
        <v>533</v>
      </c>
      <c r="R14" s="51" t="s">
        <v>533</v>
      </c>
      <c r="S14" s="51" t="s">
        <v>533</v>
      </c>
      <c r="T14" s="51" t="s">
        <v>533</v>
      </c>
      <c r="U14" s="52" t="s">
        <v>533</v>
      </c>
      <c r="V14" s="50" t="s">
        <v>533</v>
      </c>
      <c r="W14" s="51" t="s">
        <v>533</v>
      </c>
      <c r="X14" s="51" t="s">
        <v>533</v>
      </c>
      <c r="Y14" s="51" t="s">
        <v>533</v>
      </c>
      <c r="Z14" s="51" t="s">
        <v>533</v>
      </c>
      <c r="AA14" s="52" t="s">
        <v>533</v>
      </c>
      <c r="AB14" s="50" t="s">
        <v>533</v>
      </c>
      <c r="AC14" s="51" t="s">
        <v>533</v>
      </c>
      <c r="AD14" s="51" t="s">
        <v>533</v>
      </c>
      <c r="AE14" s="51" t="s">
        <v>533</v>
      </c>
      <c r="AF14" s="51" t="s">
        <v>533</v>
      </c>
      <c r="AG14" s="52" t="s">
        <v>533</v>
      </c>
      <c r="AH14" s="53" t="s">
        <v>533</v>
      </c>
      <c r="AI14" s="54" t="s">
        <v>533</v>
      </c>
      <c r="AJ14" s="54" t="s">
        <v>533</v>
      </c>
      <c r="AK14" s="54" t="s">
        <v>533</v>
      </c>
      <c r="AL14" s="54" t="s">
        <v>533</v>
      </c>
      <c r="AN14" s="497"/>
      <c r="AO14" s="498"/>
      <c r="AP14" s="498"/>
      <c r="AQ14" s="498"/>
      <c r="AR14" s="498"/>
      <c r="AS14" s="499"/>
      <c r="AT14" s="503"/>
      <c r="AU14" s="503"/>
    </row>
    <row r="15" spans="2:47" ht="16.5" hidden="1" thickBot="1">
      <c r="B15" s="483"/>
      <c r="C15" s="483"/>
      <c r="D15" s="484"/>
      <c r="E15" s="488"/>
      <c r="F15" s="489"/>
      <c r="G15" s="489"/>
      <c r="H15" s="489"/>
      <c r="I15" s="490"/>
      <c r="J15" s="50" t="s">
        <v>533</v>
      </c>
      <c r="K15" s="51" t="s">
        <v>533</v>
      </c>
      <c r="L15" s="51" t="s">
        <v>533</v>
      </c>
      <c r="M15" s="51" t="s">
        <v>533</v>
      </c>
      <c r="N15" s="51" t="s">
        <v>533</v>
      </c>
      <c r="O15" s="52" t="s">
        <v>533</v>
      </c>
      <c r="P15" s="50" t="s">
        <v>533</v>
      </c>
      <c r="Q15" s="51" t="s">
        <v>533</v>
      </c>
      <c r="R15" s="51" t="s">
        <v>533</v>
      </c>
      <c r="S15" s="51" t="s">
        <v>533</v>
      </c>
      <c r="T15" s="51" t="s">
        <v>533</v>
      </c>
      <c r="U15" s="52" t="s">
        <v>533</v>
      </c>
      <c r="V15" s="50" t="s">
        <v>533</v>
      </c>
      <c r="W15" s="51" t="s">
        <v>533</v>
      </c>
      <c r="X15" s="51" t="s">
        <v>533</v>
      </c>
      <c r="Y15" s="51" t="s">
        <v>533</v>
      </c>
      <c r="Z15" s="51" t="s">
        <v>533</v>
      </c>
      <c r="AA15" s="52" t="s">
        <v>533</v>
      </c>
      <c r="AB15" s="50" t="s">
        <v>533</v>
      </c>
      <c r="AC15" s="51" t="s">
        <v>533</v>
      </c>
      <c r="AD15" s="51" t="s">
        <v>533</v>
      </c>
      <c r="AE15" s="51" t="s">
        <v>533</v>
      </c>
      <c r="AF15" s="51" t="s">
        <v>533</v>
      </c>
      <c r="AG15" s="52" t="s">
        <v>533</v>
      </c>
      <c r="AH15" s="53" t="s">
        <v>533</v>
      </c>
      <c r="AI15" s="54" t="s">
        <v>533</v>
      </c>
      <c r="AJ15" s="54" t="s">
        <v>533</v>
      </c>
      <c r="AK15" s="54" t="s">
        <v>533</v>
      </c>
      <c r="AL15" s="54" t="s">
        <v>533</v>
      </c>
      <c r="AN15" s="497"/>
      <c r="AO15" s="498"/>
      <c r="AP15" s="498"/>
      <c r="AQ15" s="498"/>
      <c r="AR15" s="498"/>
      <c r="AS15" s="499"/>
      <c r="AT15" s="35"/>
      <c r="AU15" s="35"/>
    </row>
    <row r="16" spans="2:47" ht="16.5" hidden="1" thickBot="1">
      <c r="B16" s="483"/>
      <c r="C16" s="483"/>
      <c r="D16" s="484"/>
      <c r="E16" s="488"/>
      <c r="F16" s="489"/>
      <c r="G16" s="489"/>
      <c r="H16" s="489"/>
      <c r="I16" s="490"/>
      <c r="J16" s="50" t="s">
        <v>533</v>
      </c>
      <c r="K16" s="51" t="s">
        <v>533</v>
      </c>
      <c r="L16" s="51" t="s">
        <v>533</v>
      </c>
      <c r="M16" s="51" t="s">
        <v>533</v>
      </c>
      <c r="N16" s="51" t="s">
        <v>533</v>
      </c>
      <c r="O16" s="52" t="s">
        <v>533</v>
      </c>
      <c r="P16" s="50" t="s">
        <v>533</v>
      </c>
      <c r="Q16" s="51" t="s">
        <v>533</v>
      </c>
      <c r="R16" s="51" t="s">
        <v>533</v>
      </c>
      <c r="S16" s="51" t="s">
        <v>533</v>
      </c>
      <c r="T16" s="51" t="s">
        <v>533</v>
      </c>
      <c r="U16" s="52" t="s">
        <v>533</v>
      </c>
      <c r="V16" s="50" t="s">
        <v>533</v>
      </c>
      <c r="W16" s="51" t="s">
        <v>533</v>
      </c>
      <c r="X16" s="51" t="s">
        <v>533</v>
      </c>
      <c r="Y16" s="51" t="s">
        <v>533</v>
      </c>
      <c r="Z16" s="51" t="s">
        <v>533</v>
      </c>
      <c r="AA16" s="52" t="s">
        <v>533</v>
      </c>
      <c r="AB16" s="50" t="s">
        <v>533</v>
      </c>
      <c r="AC16" s="51" t="s">
        <v>533</v>
      </c>
      <c r="AD16" s="51" t="s">
        <v>533</v>
      </c>
      <c r="AE16" s="51" t="s">
        <v>533</v>
      </c>
      <c r="AF16" s="51" t="s">
        <v>533</v>
      </c>
      <c r="AG16" s="52" t="s">
        <v>533</v>
      </c>
      <c r="AH16" s="53" t="s">
        <v>533</v>
      </c>
      <c r="AI16" s="54" t="s">
        <v>533</v>
      </c>
      <c r="AJ16" s="54" t="s">
        <v>533</v>
      </c>
      <c r="AK16" s="54" t="s">
        <v>533</v>
      </c>
      <c r="AL16" s="54" t="s">
        <v>533</v>
      </c>
      <c r="AN16" s="497"/>
      <c r="AO16" s="498"/>
      <c r="AP16" s="498"/>
      <c r="AQ16" s="498"/>
      <c r="AR16" s="498"/>
      <c r="AS16" s="499"/>
      <c r="AT16" s="35"/>
      <c r="AU16" s="35"/>
    </row>
    <row r="17" spans="2:47" ht="16.5" hidden="1" thickBot="1">
      <c r="B17" s="483"/>
      <c r="C17" s="483"/>
      <c r="D17" s="484"/>
      <c r="E17" s="491"/>
      <c r="F17" s="492"/>
      <c r="G17" s="492"/>
      <c r="H17" s="492"/>
      <c r="I17" s="493"/>
      <c r="J17" s="55" t="s">
        <v>533</v>
      </c>
      <c r="K17" s="56" t="s">
        <v>533</v>
      </c>
      <c r="L17" s="56" t="s">
        <v>533</v>
      </c>
      <c r="M17" s="56" t="s">
        <v>533</v>
      </c>
      <c r="N17" s="56" t="s">
        <v>533</v>
      </c>
      <c r="O17" s="57" t="s">
        <v>533</v>
      </c>
      <c r="P17" s="50" t="s">
        <v>533</v>
      </c>
      <c r="Q17" s="51" t="s">
        <v>533</v>
      </c>
      <c r="R17" s="51" t="s">
        <v>533</v>
      </c>
      <c r="S17" s="51" t="s">
        <v>533</v>
      </c>
      <c r="T17" s="51" t="s">
        <v>533</v>
      </c>
      <c r="U17" s="52" t="s">
        <v>533</v>
      </c>
      <c r="V17" s="55" t="s">
        <v>533</v>
      </c>
      <c r="W17" s="56" t="s">
        <v>533</v>
      </c>
      <c r="X17" s="56" t="s">
        <v>533</v>
      </c>
      <c r="Y17" s="56" t="s">
        <v>533</v>
      </c>
      <c r="Z17" s="56" t="s">
        <v>533</v>
      </c>
      <c r="AA17" s="57" t="s">
        <v>533</v>
      </c>
      <c r="AB17" s="50" t="s">
        <v>533</v>
      </c>
      <c r="AC17" s="51" t="s">
        <v>533</v>
      </c>
      <c r="AD17" s="51" t="s">
        <v>533</v>
      </c>
      <c r="AE17" s="51" t="s">
        <v>533</v>
      </c>
      <c r="AF17" s="51" t="s">
        <v>533</v>
      </c>
      <c r="AG17" s="52" t="s">
        <v>533</v>
      </c>
      <c r="AH17" s="58" t="s">
        <v>533</v>
      </c>
      <c r="AI17" s="59" t="s">
        <v>533</v>
      </c>
      <c r="AJ17" s="59" t="s">
        <v>533</v>
      </c>
      <c r="AK17" s="59" t="s">
        <v>533</v>
      </c>
      <c r="AL17" s="59" t="s">
        <v>533</v>
      </c>
      <c r="AN17" s="500"/>
      <c r="AO17" s="501"/>
      <c r="AP17" s="501"/>
      <c r="AQ17" s="501"/>
      <c r="AR17" s="501"/>
      <c r="AS17" s="502"/>
      <c r="AT17" s="35"/>
      <c r="AU17" s="35"/>
    </row>
    <row r="18" spans="2:47" ht="15.75" customHeight="1">
      <c r="B18" s="483"/>
      <c r="C18" s="483"/>
      <c r="D18" s="484"/>
      <c r="E18" s="485" t="s">
        <v>536</v>
      </c>
      <c r="F18" s="486"/>
      <c r="G18" s="486"/>
      <c r="H18" s="486"/>
      <c r="I18" s="486"/>
      <c r="J18" s="175" t="s">
        <v>533</v>
      </c>
      <c r="K18" s="176" t="s">
        <v>533</v>
      </c>
      <c r="L18" s="176" t="s">
        <v>533</v>
      </c>
      <c r="M18" s="176" t="s">
        <v>533</v>
      </c>
      <c r="N18" s="176" t="s">
        <v>533</v>
      </c>
      <c r="O18" s="177" t="s">
        <v>533</v>
      </c>
      <c r="P18" s="175" t="s">
        <v>533</v>
      </c>
      <c r="Q18" s="176" t="s">
        <v>533</v>
      </c>
      <c r="R18" s="60" t="s">
        <v>533</v>
      </c>
      <c r="S18" s="60" t="s">
        <v>533</v>
      </c>
      <c r="T18" s="60" t="s">
        <v>533</v>
      </c>
      <c r="U18" s="61" t="s">
        <v>533</v>
      </c>
      <c r="V18" s="45" t="s">
        <v>533</v>
      </c>
      <c r="W18" s="46" t="s">
        <v>533</v>
      </c>
      <c r="X18" s="46" t="s">
        <v>533</v>
      </c>
      <c r="Y18" s="46" t="s">
        <v>533</v>
      </c>
      <c r="Z18" s="46" t="s">
        <v>533</v>
      </c>
      <c r="AA18" s="47" t="s">
        <v>533</v>
      </c>
      <c r="AB18" s="45" t="s">
        <v>533</v>
      </c>
      <c r="AC18" s="46" t="s">
        <v>533</v>
      </c>
      <c r="AD18" s="46" t="s">
        <v>533</v>
      </c>
      <c r="AE18" s="46" t="s">
        <v>533</v>
      </c>
      <c r="AF18" s="46" t="s">
        <v>533</v>
      </c>
      <c r="AG18" s="47" t="s">
        <v>533</v>
      </c>
      <c r="AH18" s="48" t="s">
        <v>533</v>
      </c>
      <c r="AI18" s="49" t="s">
        <v>533</v>
      </c>
      <c r="AJ18" s="49" t="s">
        <v>533</v>
      </c>
      <c r="AK18" s="49" t="s">
        <v>533</v>
      </c>
      <c r="AL18" s="49" t="s">
        <v>533</v>
      </c>
      <c r="AN18" s="505" t="s">
        <v>537</v>
      </c>
      <c r="AO18" s="506"/>
      <c r="AP18" s="506"/>
      <c r="AQ18" s="506"/>
      <c r="AR18" s="506"/>
      <c r="AS18" s="506"/>
      <c r="AT18" s="511" t="s">
        <v>538</v>
      </c>
      <c r="AU18" s="512"/>
    </row>
    <row r="19" spans="2:47" ht="15.75" customHeight="1">
      <c r="B19" s="483"/>
      <c r="C19" s="483"/>
      <c r="D19" s="484"/>
      <c r="E19" s="504"/>
      <c r="F19" s="489"/>
      <c r="G19" s="489"/>
      <c r="H19" s="489"/>
      <c r="I19" s="489"/>
      <c r="J19" s="178" t="s">
        <v>533</v>
      </c>
      <c r="K19" s="179" t="s">
        <v>533</v>
      </c>
      <c r="L19" s="179" t="s">
        <v>533</v>
      </c>
      <c r="M19" s="179" t="s">
        <v>533</v>
      </c>
      <c r="N19" s="179" t="s">
        <v>533</v>
      </c>
      <c r="O19" s="180" t="s">
        <v>533</v>
      </c>
      <c r="P19" s="178" t="s">
        <v>533</v>
      </c>
      <c r="Q19" s="179" t="s">
        <v>533</v>
      </c>
      <c r="R19" s="63" t="s">
        <v>533</v>
      </c>
      <c r="S19" s="63" t="s">
        <v>533</v>
      </c>
      <c r="T19" s="63" t="s">
        <v>533</v>
      </c>
      <c r="U19" s="64" t="s">
        <v>533</v>
      </c>
      <c r="V19" s="50" t="s">
        <v>533</v>
      </c>
      <c r="W19" s="51" t="s">
        <v>533</v>
      </c>
      <c r="X19" s="51" t="s">
        <v>533</v>
      </c>
      <c r="Y19" s="51" t="s">
        <v>533</v>
      </c>
      <c r="Z19" s="51" t="s">
        <v>533</v>
      </c>
      <c r="AA19" s="52" t="s">
        <v>533</v>
      </c>
      <c r="AB19" s="50" t="s">
        <v>533</v>
      </c>
      <c r="AC19" s="51" t="s">
        <v>533</v>
      </c>
      <c r="AD19" s="51" t="s">
        <v>533</v>
      </c>
      <c r="AE19" s="51" t="s">
        <v>533</v>
      </c>
      <c r="AF19" s="51" t="s">
        <v>533</v>
      </c>
      <c r="AG19" s="52" t="s">
        <v>533</v>
      </c>
      <c r="AH19" s="53" t="s">
        <v>533</v>
      </c>
      <c r="AI19" s="54" t="s">
        <v>533</v>
      </c>
      <c r="AJ19" s="54" t="s">
        <v>533</v>
      </c>
      <c r="AK19" s="54" t="s">
        <v>533</v>
      </c>
      <c r="AL19" s="54" t="s">
        <v>533</v>
      </c>
      <c r="AN19" s="507"/>
      <c r="AO19" s="508"/>
      <c r="AP19" s="508"/>
      <c r="AQ19" s="508"/>
      <c r="AR19" s="508"/>
      <c r="AS19" s="508"/>
      <c r="AT19" s="513"/>
      <c r="AU19" s="514"/>
    </row>
    <row r="20" spans="2:47" ht="15.75" customHeight="1">
      <c r="B20" s="483"/>
      <c r="C20" s="483"/>
      <c r="D20" s="484"/>
      <c r="E20" s="488"/>
      <c r="F20" s="489"/>
      <c r="G20" s="489"/>
      <c r="H20" s="489"/>
      <c r="I20" s="489"/>
      <c r="J20" s="178" t="s">
        <v>533</v>
      </c>
      <c r="K20" s="179" t="s">
        <v>533</v>
      </c>
      <c r="L20" s="179" t="s">
        <v>533</v>
      </c>
      <c r="M20" s="179" t="s">
        <v>533</v>
      </c>
      <c r="N20" s="179" t="s">
        <v>533</v>
      </c>
      <c r="O20" s="180" t="s">
        <v>533</v>
      </c>
      <c r="P20" s="178" t="s">
        <v>533</v>
      </c>
      <c r="Q20" s="179" t="s">
        <v>533</v>
      </c>
      <c r="R20" s="63" t="s">
        <v>533</v>
      </c>
      <c r="S20" s="63" t="s">
        <v>533</v>
      </c>
      <c r="T20" s="63" t="s">
        <v>533</v>
      </c>
      <c r="U20" s="64" t="s">
        <v>533</v>
      </c>
      <c r="V20" s="50" t="s">
        <v>533</v>
      </c>
      <c r="W20" s="51" t="s">
        <v>533</v>
      </c>
      <c r="X20" s="51" t="s">
        <v>533</v>
      </c>
      <c r="Y20" s="51" t="s">
        <v>533</v>
      </c>
      <c r="Z20" s="51" t="s">
        <v>533</v>
      </c>
      <c r="AA20" s="52" t="s">
        <v>533</v>
      </c>
      <c r="AB20" s="50" t="s">
        <v>533</v>
      </c>
      <c r="AC20" s="51" t="s">
        <v>533</v>
      </c>
      <c r="AD20" s="51" t="s">
        <v>533</v>
      </c>
      <c r="AE20" s="51" t="s">
        <v>533</v>
      </c>
      <c r="AF20" s="51" t="s">
        <v>533</v>
      </c>
      <c r="AG20" s="52" t="s">
        <v>533</v>
      </c>
      <c r="AH20" s="53" t="s">
        <v>533</v>
      </c>
      <c r="AI20" s="54" t="s">
        <v>533</v>
      </c>
      <c r="AJ20" s="54" t="s">
        <v>533</v>
      </c>
      <c r="AK20" s="54" t="s">
        <v>533</v>
      </c>
      <c r="AL20" s="54" t="s">
        <v>533</v>
      </c>
      <c r="AN20" s="507"/>
      <c r="AO20" s="508"/>
      <c r="AP20" s="508"/>
      <c r="AQ20" s="508"/>
      <c r="AR20" s="508"/>
      <c r="AS20" s="508"/>
      <c r="AT20" s="513"/>
      <c r="AU20" s="514"/>
    </row>
    <row r="21" spans="2:47" ht="15.75" customHeight="1">
      <c r="B21" s="483"/>
      <c r="C21" s="483"/>
      <c r="D21" s="484"/>
      <c r="E21" s="488"/>
      <c r="F21" s="489"/>
      <c r="G21" s="489"/>
      <c r="H21" s="489"/>
      <c r="I21" s="489"/>
      <c r="J21" s="178" t="s">
        <v>533</v>
      </c>
      <c r="K21" s="179" t="s">
        <v>533</v>
      </c>
      <c r="L21" s="179" t="s">
        <v>533</v>
      </c>
      <c r="M21" s="179" t="s">
        <v>533</v>
      </c>
      <c r="N21" s="179" t="s">
        <v>533</v>
      </c>
      <c r="O21" s="180" t="s">
        <v>533</v>
      </c>
      <c r="P21" s="178" t="s">
        <v>533</v>
      </c>
      <c r="Q21" s="179" t="s">
        <v>533</v>
      </c>
      <c r="R21" s="63" t="s">
        <v>533</v>
      </c>
      <c r="S21" s="63" t="s">
        <v>533</v>
      </c>
      <c r="T21" s="63" t="s">
        <v>533</v>
      </c>
      <c r="U21" s="64" t="s">
        <v>533</v>
      </c>
      <c r="V21" s="50" t="s">
        <v>533</v>
      </c>
      <c r="W21" s="51" t="s">
        <v>533</v>
      </c>
      <c r="X21" s="51" t="s">
        <v>533</v>
      </c>
      <c r="Y21" s="51" t="s">
        <v>533</v>
      </c>
      <c r="Z21" s="51" t="s">
        <v>533</v>
      </c>
      <c r="AA21" s="52" t="s">
        <v>533</v>
      </c>
      <c r="AB21" s="50" t="s">
        <v>533</v>
      </c>
      <c r="AC21" s="51" t="s">
        <v>533</v>
      </c>
      <c r="AD21" s="51" t="s">
        <v>533</v>
      </c>
      <c r="AE21" s="51" t="s">
        <v>533</v>
      </c>
      <c r="AF21" s="51" t="s">
        <v>533</v>
      </c>
      <c r="AG21" s="52" t="s">
        <v>533</v>
      </c>
      <c r="AH21" s="53" t="s">
        <v>533</v>
      </c>
      <c r="AI21" s="54" t="s">
        <v>533</v>
      </c>
      <c r="AJ21" s="54" t="s">
        <v>533</v>
      </c>
      <c r="AK21" s="54" t="s">
        <v>533</v>
      </c>
      <c r="AL21" s="54" t="s">
        <v>533</v>
      </c>
      <c r="AN21" s="507"/>
      <c r="AO21" s="508"/>
      <c r="AP21" s="508"/>
      <c r="AQ21" s="508"/>
      <c r="AR21" s="508"/>
      <c r="AS21" s="508"/>
      <c r="AT21" s="513"/>
      <c r="AU21" s="514"/>
    </row>
    <row r="22" spans="2:47" ht="15.75" customHeight="1">
      <c r="B22" s="483"/>
      <c r="C22" s="483"/>
      <c r="D22" s="484"/>
      <c r="E22" s="488"/>
      <c r="F22" s="489"/>
      <c r="G22" s="489"/>
      <c r="H22" s="489"/>
      <c r="I22" s="489"/>
      <c r="J22" s="178" t="s">
        <v>533</v>
      </c>
      <c r="K22" s="179" t="s">
        <v>533</v>
      </c>
      <c r="L22" s="179" t="s">
        <v>533</v>
      </c>
      <c r="M22" s="179" t="s">
        <v>533</v>
      </c>
      <c r="N22" s="179" t="s">
        <v>533</v>
      </c>
      <c r="O22" s="180" t="s">
        <v>533</v>
      </c>
      <c r="P22" s="178" t="s">
        <v>533</v>
      </c>
      <c r="Q22" s="179" t="s">
        <v>533</v>
      </c>
      <c r="R22" s="63" t="s">
        <v>533</v>
      </c>
      <c r="S22" s="63" t="s">
        <v>533</v>
      </c>
      <c r="T22" s="63" t="s">
        <v>533</v>
      </c>
      <c r="U22" s="64" t="s">
        <v>533</v>
      </c>
      <c r="V22" s="50" t="s">
        <v>533</v>
      </c>
      <c r="W22" s="51" t="s">
        <v>533</v>
      </c>
      <c r="X22" s="51" t="s">
        <v>533</v>
      </c>
      <c r="Y22" s="51" t="s">
        <v>533</v>
      </c>
      <c r="Z22" s="51" t="s">
        <v>533</v>
      </c>
      <c r="AA22" s="52" t="s">
        <v>533</v>
      </c>
      <c r="AB22" s="50" t="s">
        <v>533</v>
      </c>
      <c r="AC22" s="51" t="s">
        <v>533</v>
      </c>
      <c r="AD22" s="51" t="s">
        <v>533</v>
      </c>
      <c r="AE22" s="51" t="s">
        <v>533</v>
      </c>
      <c r="AF22" s="51" t="s">
        <v>533</v>
      </c>
      <c r="AG22" s="52" t="s">
        <v>533</v>
      </c>
      <c r="AH22" s="53" t="s">
        <v>533</v>
      </c>
      <c r="AI22" s="54" t="s">
        <v>533</v>
      </c>
      <c r="AJ22" s="54" t="s">
        <v>533</v>
      </c>
      <c r="AK22" s="54" t="s">
        <v>533</v>
      </c>
      <c r="AL22" s="54" t="s">
        <v>533</v>
      </c>
      <c r="AN22" s="507"/>
      <c r="AO22" s="508"/>
      <c r="AP22" s="508"/>
      <c r="AQ22" s="508"/>
      <c r="AR22" s="508"/>
      <c r="AS22" s="508"/>
      <c r="AT22" s="513"/>
      <c r="AU22" s="514"/>
    </row>
    <row r="23" spans="2:47" ht="0.75" customHeight="1">
      <c r="B23" s="483"/>
      <c r="C23" s="483"/>
      <c r="D23" s="484"/>
      <c r="E23" s="488"/>
      <c r="F23" s="489"/>
      <c r="G23" s="489"/>
      <c r="H23" s="489"/>
      <c r="I23" s="489"/>
      <c r="J23" s="178" t="s">
        <v>533</v>
      </c>
      <c r="K23" s="179" t="s">
        <v>533</v>
      </c>
      <c r="L23" s="179" t="s">
        <v>533</v>
      </c>
      <c r="M23" s="179" t="s">
        <v>533</v>
      </c>
      <c r="N23" s="179" t="s">
        <v>533</v>
      </c>
      <c r="O23" s="180" t="s">
        <v>533</v>
      </c>
      <c r="P23" s="178" t="s">
        <v>533</v>
      </c>
      <c r="Q23" s="179" t="s">
        <v>533</v>
      </c>
      <c r="R23" s="63" t="s">
        <v>533</v>
      </c>
      <c r="S23" s="63" t="s">
        <v>533</v>
      </c>
      <c r="T23" s="63" t="s">
        <v>533</v>
      </c>
      <c r="U23" s="64" t="s">
        <v>533</v>
      </c>
      <c r="V23" s="50" t="s">
        <v>533</v>
      </c>
      <c r="W23" s="51" t="s">
        <v>533</v>
      </c>
      <c r="X23" s="51" t="s">
        <v>533</v>
      </c>
      <c r="Y23" s="51" t="s">
        <v>533</v>
      </c>
      <c r="Z23" s="51" t="s">
        <v>533</v>
      </c>
      <c r="AA23" s="52" t="s">
        <v>533</v>
      </c>
      <c r="AB23" s="50" t="s">
        <v>533</v>
      </c>
      <c r="AC23" s="51" t="s">
        <v>533</v>
      </c>
      <c r="AD23" s="51" t="s">
        <v>533</v>
      </c>
      <c r="AE23" s="51" t="s">
        <v>533</v>
      </c>
      <c r="AF23" s="51" t="s">
        <v>533</v>
      </c>
      <c r="AG23" s="52" t="s">
        <v>533</v>
      </c>
      <c r="AH23" s="53" t="s">
        <v>533</v>
      </c>
      <c r="AI23" s="54" t="s">
        <v>533</v>
      </c>
      <c r="AJ23" s="54" t="s">
        <v>533</v>
      </c>
      <c r="AK23" s="54" t="s">
        <v>533</v>
      </c>
      <c r="AL23" s="54" t="s">
        <v>533</v>
      </c>
      <c r="AN23" s="507"/>
      <c r="AO23" s="508"/>
      <c r="AP23" s="508"/>
      <c r="AQ23" s="508"/>
      <c r="AR23" s="508"/>
      <c r="AS23" s="508"/>
      <c r="AT23" s="513"/>
      <c r="AU23" s="514"/>
    </row>
    <row r="24" spans="2:47" ht="15.75" hidden="1" customHeight="1">
      <c r="B24" s="483"/>
      <c r="C24" s="483"/>
      <c r="D24" s="484"/>
      <c r="E24" s="488"/>
      <c r="F24" s="489"/>
      <c r="G24" s="489"/>
      <c r="H24" s="489"/>
      <c r="I24" s="489"/>
      <c r="J24" s="178" t="s">
        <v>533</v>
      </c>
      <c r="K24" s="179" t="s">
        <v>533</v>
      </c>
      <c r="L24" s="179" t="s">
        <v>533</v>
      </c>
      <c r="M24" s="179" t="s">
        <v>533</v>
      </c>
      <c r="N24" s="179" t="s">
        <v>533</v>
      </c>
      <c r="O24" s="180" t="s">
        <v>533</v>
      </c>
      <c r="P24" s="178" t="s">
        <v>533</v>
      </c>
      <c r="Q24" s="179" t="s">
        <v>533</v>
      </c>
      <c r="R24" s="63" t="s">
        <v>533</v>
      </c>
      <c r="S24" s="63" t="s">
        <v>533</v>
      </c>
      <c r="T24" s="63" t="s">
        <v>533</v>
      </c>
      <c r="U24" s="64" t="s">
        <v>533</v>
      </c>
      <c r="V24" s="50" t="s">
        <v>533</v>
      </c>
      <c r="W24" s="51" t="s">
        <v>533</v>
      </c>
      <c r="X24" s="51" t="s">
        <v>533</v>
      </c>
      <c r="Y24" s="51" t="s">
        <v>533</v>
      </c>
      <c r="Z24" s="51" t="s">
        <v>533</v>
      </c>
      <c r="AA24" s="52" t="s">
        <v>533</v>
      </c>
      <c r="AB24" s="50" t="s">
        <v>533</v>
      </c>
      <c r="AC24" s="51" t="s">
        <v>533</v>
      </c>
      <c r="AD24" s="51" t="s">
        <v>533</v>
      </c>
      <c r="AE24" s="51" t="s">
        <v>533</v>
      </c>
      <c r="AF24" s="51" t="s">
        <v>533</v>
      </c>
      <c r="AG24" s="52" t="s">
        <v>533</v>
      </c>
      <c r="AH24" s="53" t="s">
        <v>533</v>
      </c>
      <c r="AI24" s="54" t="s">
        <v>533</v>
      </c>
      <c r="AJ24" s="54" t="s">
        <v>533</v>
      </c>
      <c r="AK24" s="54" t="s">
        <v>533</v>
      </c>
      <c r="AL24" s="54" t="s">
        <v>533</v>
      </c>
      <c r="AN24" s="507"/>
      <c r="AO24" s="508"/>
      <c r="AP24" s="508"/>
      <c r="AQ24" s="508"/>
      <c r="AR24" s="508"/>
      <c r="AS24" s="508"/>
      <c r="AT24" s="513"/>
      <c r="AU24" s="514"/>
    </row>
    <row r="25" spans="2:47" ht="15.75" hidden="1" customHeight="1" thickBot="1">
      <c r="B25" s="483"/>
      <c r="C25" s="483"/>
      <c r="D25" s="484"/>
      <c r="E25" s="488"/>
      <c r="F25" s="489"/>
      <c r="G25" s="489"/>
      <c r="H25" s="489"/>
      <c r="I25" s="489"/>
      <c r="J25" s="178" t="s">
        <v>533</v>
      </c>
      <c r="K25" s="179" t="s">
        <v>533</v>
      </c>
      <c r="L25" s="179" t="s">
        <v>533</v>
      </c>
      <c r="M25" s="179" t="s">
        <v>533</v>
      </c>
      <c r="N25" s="179" t="s">
        <v>533</v>
      </c>
      <c r="O25" s="180" t="s">
        <v>533</v>
      </c>
      <c r="P25" s="178" t="s">
        <v>533</v>
      </c>
      <c r="Q25" s="179" t="s">
        <v>533</v>
      </c>
      <c r="R25" s="63" t="s">
        <v>533</v>
      </c>
      <c r="S25" s="63" t="s">
        <v>533</v>
      </c>
      <c r="T25" s="63" t="s">
        <v>533</v>
      </c>
      <c r="U25" s="64" t="s">
        <v>533</v>
      </c>
      <c r="V25" s="50" t="s">
        <v>533</v>
      </c>
      <c r="W25" s="51" t="s">
        <v>533</v>
      </c>
      <c r="X25" s="51" t="s">
        <v>533</v>
      </c>
      <c r="Y25" s="51" t="s">
        <v>533</v>
      </c>
      <c r="Z25" s="51" t="s">
        <v>533</v>
      </c>
      <c r="AA25" s="52" t="s">
        <v>533</v>
      </c>
      <c r="AB25" s="50" t="s">
        <v>533</v>
      </c>
      <c r="AC25" s="51" t="s">
        <v>533</v>
      </c>
      <c r="AD25" s="51" t="s">
        <v>533</v>
      </c>
      <c r="AE25" s="51" t="s">
        <v>533</v>
      </c>
      <c r="AF25" s="51" t="s">
        <v>533</v>
      </c>
      <c r="AG25" s="52" t="s">
        <v>533</v>
      </c>
      <c r="AH25" s="53" t="s">
        <v>533</v>
      </c>
      <c r="AI25" s="54" t="s">
        <v>533</v>
      </c>
      <c r="AJ25" s="54" t="s">
        <v>533</v>
      </c>
      <c r="AK25" s="54" t="s">
        <v>533</v>
      </c>
      <c r="AL25" s="54" t="s">
        <v>533</v>
      </c>
      <c r="AN25" s="507"/>
      <c r="AO25" s="508"/>
      <c r="AP25" s="508"/>
      <c r="AQ25" s="508"/>
      <c r="AR25" s="508"/>
      <c r="AS25" s="508"/>
      <c r="AT25" s="513"/>
      <c r="AU25" s="514"/>
    </row>
    <row r="26" spans="2:47" ht="15.75" hidden="1" customHeight="1" thickBot="1">
      <c r="B26" s="483"/>
      <c r="C26" s="483"/>
      <c r="D26" s="484"/>
      <c r="E26" s="488"/>
      <c r="F26" s="489"/>
      <c r="G26" s="489"/>
      <c r="H26" s="489"/>
      <c r="I26" s="489"/>
      <c r="J26" s="178" t="s">
        <v>533</v>
      </c>
      <c r="K26" s="179" t="s">
        <v>533</v>
      </c>
      <c r="L26" s="179" t="s">
        <v>533</v>
      </c>
      <c r="M26" s="179" t="s">
        <v>533</v>
      </c>
      <c r="N26" s="179" t="s">
        <v>533</v>
      </c>
      <c r="O26" s="180" t="s">
        <v>533</v>
      </c>
      <c r="P26" s="178" t="s">
        <v>533</v>
      </c>
      <c r="Q26" s="179" t="s">
        <v>533</v>
      </c>
      <c r="R26" s="63" t="s">
        <v>533</v>
      </c>
      <c r="S26" s="63" t="s">
        <v>533</v>
      </c>
      <c r="T26" s="63" t="s">
        <v>533</v>
      </c>
      <c r="U26" s="64" t="s">
        <v>533</v>
      </c>
      <c r="V26" s="50" t="s">
        <v>533</v>
      </c>
      <c r="W26" s="51" t="s">
        <v>533</v>
      </c>
      <c r="X26" s="51" t="s">
        <v>533</v>
      </c>
      <c r="Y26" s="51" t="s">
        <v>533</v>
      </c>
      <c r="Z26" s="51" t="s">
        <v>533</v>
      </c>
      <c r="AA26" s="52" t="s">
        <v>533</v>
      </c>
      <c r="AB26" s="50" t="s">
        <v>533</v>
      </c>
      <c r="AC26" s="51" t="s">
        <v>533</v>
      </c>
      <c r="AD26" s="51" t="s">
        <v>533</v>
      </c>
      <c r="AE26" s="51" t="s">
        <v>533</v>
      </c>
      <c r="AF26" s="51" t="s">
        <v>533</v>
      </c>
      <c r="AG26" s="52" t="s">
        <v>533</v>
      </c>
      <c r="AH26" s="53" t="s">
        <v>533</v>
      </c>
      <c r="AI26" s="54" t="s">
        <v>533</v>
      </c>
      <c r="AJ26" s="54" t="s">
        <v>533</v>
      </c>
      <c r="AK26" s="54" t="s">
        <v>533</v>
      </c>
      <c r="AL26" s="54" t="s">
        <v>533</v>
      </c>
      <c r="AN26" s="507"/>
      <c r="AO26" s="508"/>
      <c r="AP26" s="508"/>
      <c r="AQ26" s="508"/>
      <c r="AR26" s="508"/>
      <c r="AS26" s="508"/>
      <c r="AT26" s="513"/>
      <c r="AU26" s="514"/>
    </row>
    <row r="27" spans="2:47" ht="21" customHeight="1" thickBot="1">
      <c r="B27" s="483"/>
      <c r="C27" s="483"/>
      <c r="D27" s="484"/>
      <c r="E27" s="491"/>
      <c r="F27" s="492"/>
      <c r="G27" s="492"/>
      <c r="H27" s="492"/>
      <c r="I27" s="492"/>
      <c r="J27" s="181" t="s">
        <v>533</v>
      </c>
      <c r="K27" s="182" t="s">
        <v>533</v>
      </c>
      <c r="L27" s="182" t="s">
        <v>533</v>
      </c>
      <c r="M27" s="182" t="s">
        <v>533</v>
      </c>
      <c r="N27" s="182" t="s">
        <v>533</v>
      </c>
      <c r="O27" s="183" t="s">
        <v>533</v>
      </c>
      <c r="P27" s="181" t="s">
        <v>533</v>
      </c>
      <c r="Q27" s="182" t="s">
        <v>533</v>
      </c>
      <c r="R27" s="66" t="s">
        <v>533</v>
      </c>
      <c r="S27" s="66" t="s">
        <v>533</v>
      </c>
      <c r="T27" s="66" t="s">
        <v>533</v>
      </c>
      <c r="U27" s="67" t="s">
        <v>533</v>
      </c>
      <c r="V27" s="55" t="s">
        <v>533</v>
      </c>
      <c r="W27" s="56" t="s">
        <v>533</v>
      </c>
      <c r="X27" s="56" t="s">
        <v>533</v>
      </c>
      <c r="Y27" s="56" t="s">
        <v>533</v>
      </c>
      <c r="Z27" s="56" t="s">
        <v>533</v>
      </c>
      <c r="AA27" s="57" t="s">
        <v>533</v>
      </c>
      <c r="AB27" s="55" t="s">
        <v>533</v>
      </c>
      <c r="AC27" s="56" t="s">
        <v>533</v>
      </c>
      <c r="AD27" s="56" t="s">
        <v>533</v>
      </c>
      <c r="AE27" s="56" t="s">
        <v>533</v>
      </c>
      <c r="AF27" s="56" t="s">
        <v>533</v>
      </c>
      <c r="AG27" s="57" t="s">
        <v>533</v>
      </c>
      <c r="AH27" s="58" t="s">
        <v>533</v>
      </c>
      <c r="AI27" s="59" t="s">
        <v>533</v>
      </c>
      <c r="AJ27" s="59" t="s">
        <v>533</v>
      </c>
      <c r="AK27" s="59" t="s">
        <v>533</v>
      </c>
      <c r="AL27" s="59" t="s">
        <v>533</v>
      </c>
      <c r="AN27" s="509"/>
      <c r="AO27" s="510"/>
      <c r="AP27" s="510"/>
      <c r="AQ27" s="510"/>
      <c r="AR27" s="510"/>
      <c r="AS27" s="510"/>
      <c r="AT27" s="515"/>
      <c r="AU27" s="516"/>
    </row>
    <row r="28" spans="2:47" ht="15.75" customHeight="1">
      <c r="B28" s="483"/>
      <c r="C28" s="483"/>
      <c r="D28" s="484"/>
      <c r="E28" s="485" t="s">
        <v>539</v>
      </c>
      <c r="F28" s="486"/>
      <c r="G28" s="486"/>
      <c r="H28" s="486"/>
      <c r="I28" s="487"/>
      <c r="J28" s="175" t="s">
        <v>533</v>
      </c>
      <c r="K28" s="176" t="s">
        <v>533</v>
      </c>
      <c r="L28" s="176" t="s">
        <v>533</v>
      </c>
      <c r="M28" s="176" t="s">
        <v>533</v>
      </c>
      <c r="N28" s="176" t="s">
        <v>533</v>
      </c>
      <c r="O28" s="177" t="s">
        <v>533</v>
      </c>
      <c r="P28" s="175" t="s">
        <v>533</v>
      </c>
      <c r="Q28" s="176" t="s">
        <v>533</v>
      </c>
      <c r="R28" s="176" t="s">
        <v>533</v>
      </c>
      <c r="S28" s="176" t="s">
        <v>533</v>
      </c>
      <c r="T28" s="176" t="s">
        <v>533</v>
      </c>
      <c r="U28" s="177" t="s">
        <v>533</v>
      </c>
      <c r="V28" s="175" t="s">
        <v>533</v>
      </c>
      <c r="W28" s="176" t="s">
        <v>533</v>
      </c>
      <c r="X28" s="60" t="s">
        <v>533</v>
      </c>
      <c r="Y28" s="60" t="s">
        <v>533</v>
      </c>
      <c r="Z28" s="60" t="s">
        <v>533</v>
      </c>
      <c r="AA28" s="61" t="s">
        <v>533</v>
      </c>
      <c r="AB28" s="45" t="s">
        <v>533</v>
      </c>
      <c r="AC28" s="46" t="s">
        <v>533</v>
      </c>
      <c r="AD28" s="46" t="s">
        <v>533</v>
      </c>
      <c r="AE28" s="46" t="s">
        <v>533</v>
      </c>
      <c r="AF28" s="46" t="s">
        <v>533</v>
      </c>
      <c r="AG28" s="47" t="s">
        <v>533</v>
      </c>
      <c r="AH28" s="48" t="s">
        <v>533</v>
      </c>
      <c r="AI28" s="49" t="s">
        <v>533</v>
      </c>
      <c r="AJ28" s="49" t="s">
        <v>533</v>
      </c>
      <c r="AK28" s="49" t="s">
        <v>533</v>
      </c>
      <c r="AL28" s="49" t="s">
        <v>533</v>
      </c>
      <c r="AN28" s="518" t="s">
        <v>459</v>
      </c>
      <c r="AO28" s="519"/>
      <c r="AP28" s="519"/>
      <c r="AQ28" s="519"/>
      <c r="AR28" s="519"/>
      <c r="AS28" s="519"/>
      <c r="AT28" s="503" t="s">
        <v>540</v>
      </c>
      <c r="AU28" s="503"/>
    </row>
    <row r="29" spans="2:47" ht="15.75">
      <c r="B29" s="483"/>
      <c r="C29" s="483"/>
      <c r="D29" s="484"/>
      <c r="E29" s="504"/>
      <c r="F29" s="489"/>
      <c r="G29" s="489"/>
      <c r="H29" s="489"/>
      <c r="I29" s="490"/>
      <c r="J29" s="178" t="s">
        <v>533</v>
      </c>
      <c r="K29" s="179" t="s">
        <v>533</v>
      </c>
      <c r="L29" s="179" t="s">
        <v>533</v>
      </c>
      <c r="M29" s="179" t="s">
        <v>533</v>
      </c>
      <c r="N29" s="179" t="s">
        <v>533</v>
      </c>
      <c r="O29" s="180" t="s">
        <v>533</v>
      </c>
      <c r="P29" s="178" t="s">
        <v>533</v>
      </c>
      <c r="Q29" s="179" t="s">
        <v>533</v>
      </c>
      <c r="R29" s="179" t="s">
        <v>533</v>
      </c>
      <c r="S29" s="179" t="s">
        <v>533</v>
      </c>
      <c r="T29" s="179" t="s">
        <v>533</v>
      </c>
      <c r="U29" s="180" t="s">
        <v>533</v>
      </c>
      <c r="V29" s="178" t="s">
        <v>533</v>
      </c>
      <c r="W29" s="179" t="s">
        <v>533</v>
      </c>
      <c r="X29" s="63" t="s">
        <v>533</v>
      </c>
      <c r="Y29" s="63" t="s">
        <v>533</v>
      </c>
      <c r="Z29" s="63" t="s">
        <v>533</v>
      </c>
      <c r="AA29" s="64" t="s">
        <v>533</v>
      </c>
      <c r="AB29" s="50" t="s">
        <v>533</v>
      </c>
      <c r="AC29" s="51" t="s">
        <v>533</v>
      </c>
      <c r="AD29" s="51" t="s">
        <v>533</v>
      </c>
      <c r="AE29" s="51" t="s">
        <v>533</v>
      </c>
      <c r="AF29" s="51" t="s">
        <v>533</v>
      </c>
      <c r="AG29" s="52" t="s">
        <v>533</v>
      </c>
      <c r="AH29" s="53" t="s">
        <v>533</v>
      </c>
      <c r="AI29" s="54" t="s">
        <v>533</v>
      </c>
      <c r="AJ29" s="54" t="s">
        <v>533</v>
      </c>
      <c r="AK29" s="54" t="s">
        <v>533</v>
      </c>
      <c r="AL29" s="54" t="s">
        <v>533</v>
      </c>
      <c r="AN29" s="520"/>
      <c r="AO29" s="521"/>
      <c r="AP29" s="521"/>
      <c r="AQ29" s="521"/>
      <c r="AR29" s="521"/>
      <c r="AS29" s="521"/>
      <c r="AT29" s="503"/>
      <c r="AU29" s="503"/>
    </row>
    <row r="30" spans="2:47" ht="15.75">
      <c r="B30" s="483"/>
      <c r="C30" s="483"/>
      <c r="D30" s="484"/>
      <c r="E30" s="488"/>
      <c r="F30" s="489"/>
      <c r="G30" s="489"/>
      <c r="H30" s="489"/>
      <c r="I30" s="490"/>
      <c r="J30" s="178" t="s">
        <v>533</v>
      </c>
      <c r="K30" s="179" t="s">
        <v>533</v>
      </c>
      <c r="L30" s="179" t="s">
        <v>533</v>
      </c>
      <c r="M30" s="179" t="s">
        <v>533</v>
      </c>
      <c r="N30" s="179" t="s">
        <v>533</v>
      </c>
      <c r="O30" s="180" t="s">
        <v>533</v>
      </c>
      <c r="P30" s="178" t="s">
        <v>533</v>
      </c>
      <c r="Q30" s="179" t="s">
        <v>533</v>
      </c>
      <c r="R30" s="179" t="s">
        <v>533</v>
      </c>
      <c r="S30" s="179" t="s">
        <v>533</v>
      </c>
      <c r="T30" s="179" t="s">
        <v>533</v>
      </c>
      <c r="U30" s="180" t="s">
        <v>533</v>
      </c>
      <c r="V30" s="178" t="s">
        <v>533</v>
      </c>
      <c r="W30" s="179" t="s">
        <v>533</v>
      </c>
      <c r="X30" s="63" t="s">
        <v>533</v>
      </c>
      <c r="Y30" s="63" t="s">
        <v>533</v>
      </c>
      <c r="Z30" s="63" t="s">
        <v>533</v>
      </c>
      <c r="AA30" s="64" t="s">
        <v>533</v>
      </c>
      <c r="AB30" s="50" t="s">
        <v>533</v>
      </c>
      <c r="AC30" s="51" t="s">
        <v>533</v>
      </c>
      <c r="AD30" s="51" t="s">
        <v>533</v>
      </c>
      <c r="AE30" s="51" t="s">
        <v>533</v>
      </c>
      <c r="AF30" s="51" t="s">
        <v>533</v>
      </c>
      <c r="AG30" s="52" t="s">
        <v>533</v>
      </c>
      <c r="AH30" s="53" t="s">
        <v>533</v>
      </c>
      <c r="AI30" s="54" t="s">
        <v>533</v>
      </c>
      <c r="AJ30" s="54" t="s">
        <v>533</v>
      </c>
      <c r="AK30" s="54" t="s">
        <v>533</v>
      </c>
      <c r="AL30" s="54" t="s">
        <v>533</v>
      </c>
      <c r="AN30" s="520"/>
      <c r="AO30" s="521"/>
      <c r="AP30" s="521"/>
      <c r="AQ30" s="521"/>
      <c r="AR30" s="521"/>
      <c r="AS30" s="521"/>
      <c r="AT30" s="503"/>
      <c r="AU30" s="503"/>
    </row>
    <row r="31" spans="2:47" ht="15.75">
      <c r="B31" s="483"/>
      <c r="C31" s="483"/>
      <c r="D31" s="484"/>
      <c r="E31" s="488"/>
      <c r="F31" s="489"/>
      <c r="G31" s="489"/>
      <c r="H31" s="489"/>
      <c r="I31" s="490"/>
      <c r="J31" s="178" t="s">
        <v>533</v>
      </c>
      <c r="K31" s="179" t="s">
        <v>533</v>
      </c>
      <c r="L31" s="179" t="s">
        <v>533</v>
      </c>
      <c r="M31" s="179" t="s">
        <v>533</v>
      </c>
      <c r="N31" s="179" t="s">
        <v>533</v>
      </c>
      <c r="O31" s="180" t="s">
        <v>533</v>
      </c>
      <c r="P31" s="178" t="s">
        <v>533</v>
      </c>
      <c r="Q31" s="179" t="s">
        <v>533</v>
      </c>
      <c r="R31" s="179" t="s">
        <v>533</v>
      </c>
      <c r="S31" s="179" t="s">
        <v>533</v>
      </c>
      <c r="T31" s="179" t="s">
        <v>533</v>
      </c>
      <c r="U31" s="180" t="s">
        <v>533</v>
      </c>
      <c r="V31" s="178" t="s">
        <v>533</v>
      </c>
      <c r="W31" s="179" t="s">
        <v>533</v>
      </c>
      <c r="X31" s="63" t="s">
        <v>533</v>
      </c>
      <c r="Y31" s="63" t="s">
        <v>533</v>
      </c>
      <c r="Z31" s="63" t="s">
        <v>533</v>
      </c>
      <c r="AA31" s="64" t="s">
        <v>533</v>
      </c>
      <c r="AB31" s="50" t="s">
        <v>533</v>
      </c>
      <c r="AC31" s="51" t="s">
        <v>533</v>
      </c>
      <c r="AD31" s="51" t="s">
        <v>533</v>
      </c>
      <c r="AE31" s="51" t="s">
        <v>533</v>
      </c>
      <c r="AF31" s="51" t="s">
        <v>533</v>
      </c>
      <c r="AG31" s="52" t="s">
        <v>533</v>
      </c>
      <c r="AH31" s="53" t="s">
        <v>533</v>
      </c>
      <c r="AI31" s="54" t="s">
        <v>533</v>
      </c>
      <c r="AJ31" s="54" t="s">
        <v>533</v>
      </c>
      <c r="AK31" s="54" t="s">
        <v>533</v>
      </c>
      <c r="AL31" s="54" t="s">
        <v>533</v>
      </c>
      <c r="AN31" s="520"/>
      <c r="AO31" s="521"/>
      <c r="AP31" s="521"/>
      <c r="AQ31" s="521"/>
      <c r="AR31" s="521"/>
      <c r="AS31" s="521"/>
      <c r="AT31" s="503"/>
      <c r="AU31" s="503"/>
    </row>
    <row r="32" spans="2:47" ht="15.75">
      <c r="B32" s="483"/>
      <c r="C32" s="483"/>
      <c r="D32" s="484"/>
      <c r="E32" s="488"/>
      <c r="F32" s="489"/>
      <c r="G32" s="489"/>
      <c r="H32" s="489"/>
      <c r="I32" s="490"/>
      <c r="J32" s="178" t="s">
        <v>533</v>
      </c>
      <c r="K32" s="179" t="s">
        <v>533</v>
      </c>
      <c r="L32" s="179" t="s">
        <v>533</v>
      </c>
      <c r="M32" s="179" t="s">
        <v>533</v>
      </c>
      <c r="N32" s="179" t="s">
        <v>533</v>
      </c>
      <c r="O32" s="180" t="s">
        <v>533</v>
      </c>
      <c r="P32" s="178" t="s">
        <v>533</v>
      </c>
      <c r="Q32" s="179" t="s">
        <v>533</v>
      </c>
      <c r="R32" s="179" t="s">
        <v>533</v>
      </c>
      <c r="S32" s="179" t="s">
        <v>533</v>
      </c>
      <c r="T32" s="179" t="s">
        <v>533</v>
      </c>
      <c r="U32" s="180" t="s">
        <v>533</v>
      </c>
      <c r="V32" s="178" t="s">
        <v>533</v>
      </c>
      <c r="W32" s="179" t="s">
        <v>533</v>
      </c>
      <c r="X32" s="63" t="s">
        <v>533</v>
      </c>
      <c r="Y32" s="63" t="s">
        <v>533</v>
      </c>
      <c r="Z32" s="63" t="s">
        <v>533</v>
      </c>
      <c r="AA32" s="64" t="s">
        <v>533</v>
      </c>
      <c r="AB32" s="50" t="s">
        <v>533</v>
      </c>
      <c r="AC32" s="51" t="s">
        <v>533</v>
      </c>
      <c r="AD32" s="51" t="s">
        <v>533</v>
      </c>
      <c r="AE32" s="51" t="s">
        <v>533</v>
      </c>
      <c r="AF32" s="51" t="s">
        <v>533</v>
      </c>
      <c r="AG32" s="52" t="s">
        <v>533</v>
      </c>
      <c r="AH32" s="53" t="s">
        <v>533</v>
      </c>
      <c r="AI32" s="54" t="s">
        <v>533</v>
      </c>
      <c r="AJ32" s="54" t="s">
        <v>533</v>
      </c>
      <c r="AK32" s="54" t="s">
        <v>533</v>
      </c>
      <c r="AL32" s="54" t="s">
        <v>533</v>
      </c>
      <c r="AN32" s="520"/>
      <c r="AO32" s="521"/>
      <c r="AP32" s="521"/>
      <c r="AQ32" s="521"/>
      <c r="AR32" s="521"/>
      <c r="AS32" s="521"/>
      <c r="AT32" s="503"/>
      <c r="AU32" s="503"/>
    </row>
    <row r="33" spans="2:47" ht="15.75">
      <c r="B33" s="483"/>
      <c r="C33" s="483"/>
      <c r="D33" s="484"/>
      <c r="E33" s="488"/>
      <c r="F33" s="489"/>
      <c r="G33" s="489"/>
      <c r="H33" s="489"/>
      <c r="I33" s="490"/>
      <c r="J33" s="178" t="s">
        <v>533</v>
      </c>
      <c r="K33" s="179" t="s">
        <v>533</v>
      </c>
      <c r="L33" s="179" t="s">
        <v>533</v>
      </c>
      <c r="M33" s="179" t="s">
        <v>533</v>
      </c>
      <c r="N33" s="179" t="s">
        <v>533</v>
      </c>
      <c r="O33" s="180" t="s">
        <v>533</v>
      </c>
      <c r="P33" s="178" t="s">
        <v>533</v>
      </c>
      <c r="Q33" s="179" t="s">
        <v>533</v>
      </c>
      <c r="R33" s="179" t="s">
        <v>533</v>
      </c>
      <c r="S33" s="179" t="s">
        <v>533</v>
      </c>
      <c r="T33" s="179" t="s">
        <v>533</v>
      </c>
      <c r="U33" s="180" t="s">
        <v>533</v>
      </c>
      <c r="V33" s="178" t="s">
        <v>533</v>
      </c>
      <c r="W33" s="179" t="s">
        <v>533</v>
      </c>
      <c r="X33" s="63" t="s">
        <v>533</v>
      </c>
      <c r="Y33" s="63" t="s">
        <v>533</v>
      </c>
      <c r="Z33" s="63" t="s">
        <v>533</v>
      </c>
      <c r="AA33" s="64" t="s">
        <v>533</v>
      </c>
      <c r="AB33" s="50" t="s">
        <v>533</v>
      </c>
      <c r="AC33" s="51" t="s">
        <v>533</v>
      </c>
      <c r="AD33" s="51" t="s">
        <v>533</v>
      </c>
      <c r="AE33" s="51" t="s">
        <v>533</v>
      </c>
      <c r="AF33" s="51" t="s">
        <v>533</v>
      </c>
      <c r="AG33" s="52" t="s">
        <v>533</v>
      </c>
      <c r="AH33" s="53" t="s">
        <v>533</v>
      </c>
      <c r="AI33" s="54" t="s">
        <v>533</v>
      </c>
      <c r="AJ33" s="54" t="s">
        <v>533</v>
      </c>
      <c r="AK33" s="54" t="s">
        <v>533</v>
      </c>
      <c r="AL33" s="54" t="s">
        <v>533</v>
      </c>
      <c r="AN33" s="520"/>
      <c r="AO33" s="521"/>
      <c r="AP33" s="521"/>
      <c r="AQ33" s="521"/>
      <c r="AR33" s="521"/>
      <c r="AS33" s="521"/>
      <c r="AT33" s="503"/>
      <c r="AU33" s="503"/>
    </row>
    <row r="34" spans="2:47" ht="15.75">
      <c r="B34" s="483"/>
      <c r="C34" s="483"/>
      <c r="D34" s="484"/>
      <c r="E34" s="488"/>
      <c r="F34" s="489"/>
      <c r="G34" s="489"/>
      <c r="H34" s="489"/>
      <c r="I34" s="490"/>
      <c r="J34" s="178" t="s">
        <v>533</v>
      </c>
      <c r="K34" s="179" t="s">
        <v>533</v>
      </c>
      <c r="L34" s="179" t="s">
        <v>533</v>
      </c>
      <c r="M34" s="179" t="s">
        <v>533</v>
      </c>
      <c r="N34" s="179" t="s">
        <v>533</v>
      </c>
      <c r="O34" s="180" t="s">
        <v>533</v>
      </c>
      <c r="P34" s="178" t="s">
        <v>533</v>
      </c>
      <c r="Q34" s="179" t="s">
        <v>533</v>
      </c>
      <c r="R34" s="179" t="s">
        <v>533</v>
      </c>
      <c r="S34" s="179" t="s">
        <v>533</v>
      </c>
      <c r="T34" s="179" t="s">
        <v>533</v>
      </c>
      <c r="U34" s="180" t="s">
        <v>533</v>
      </c>
      <c r="V34" s="178" t="s">
        <v>533</v>
      </c>
      <c r="W34" s="179" t="s">
        <v>533</v>
      </c>
      <c r="X34" s="63" t="s">
        <v>533</v>
      </c>
      <c r="Y34" s="63" t="s">
        <v>533</v>
      </c>
      <c r="Z34" s="63" t="s">
        <v>533</v>
      </c>
      <c r="AA34" s="64" t="s">
        <v>533</v>
      </c>
      <c r="AB34" s="50" t="s">
        <v>533</v>
      </c>
      <c r="AC34" s="51" t="s">
        <v>533</v>
      </c>
      <c r="AD34" s="51" t="s">
        <v>533</v>
      </c>
      <c r="AE34" s="51" t="s">
        <v>533</v>
      </c>
      <c r="AF34" s="51" t="s">
        <v>533</v>
      </c>
      <c r="AG34" s="52" t="s">
        <v>533</v>
      </c>
      <c r="AH34" s="53" t="s">
        <v>533</v>
      </c>
      <c r="AI34" s="54" t="s">
        <v>533</v>
      </c>
      <c r="AJ34" s="54" t="s">
        <v>533</v>
      </c>
      <c r="AK34" s="54" t="s">
        <v>533</v>
      </c>
      <c r="AL34" s="54" t="s">
        <v>533</v>
      </c>
      <c r="AN34" s="520"/>
      <c r="AO34" s="521"/>
      <c r="AP34" s="521"/>
      <c r="AQ34" s="521"/>
      <c r="AR34" s="521"/>
      <c r="AS34" s="521"/>
      <c r="AT34" s="503"/>
      <c r="AU34" s="503"/>
    </row>
    <row r="35" spans="2:47" ht="6" customHeight="1" thickBot="1">
      <c r="B35" s="483"/>
      <c r="C35" s="483"/>
      <c r="D35" s="484"/>
      <c r="E35" s="488"/>
      <c r="F35" s="489"/>
      <c r="G35" s="489"/>
      <c r="H35" s="489"/>
      <c r="I35" s="490"/>
      <c r="J35" s="178" t="s">
        <v>533</v>
      </c>
      <c r="K35" s="179" t="s">
        <v>533</v>
      </c>
      <c r="L35" s="179" t="s">
        <v>533</v>
      </c>
      <c r="M35" s="179" t="s">
        <v>533</v>
      </c>
      <c r="N35" s="179" t="s">
        <v>533</v>
      </c>
      <c r="O35" s="180" t="s">
        <v>533</v>
      </c>
      <c r="P35" s="178" t="s">
        <v>533</v>
      </c>
      <c r="Q35" s="179" t="s">
        <v>533</v>
      </c>
      <c r="R35" s="179" t="s">
        <v>533</v>
      </c>
      <c r="S35" s="179" t="s">
        <v>533</v>
      </c>
      <c r="T35" s="179" t="s">
        <v>533</v>
      </c>
      <c r="U35" s="180" t="s">
        <v>533</v>
      </c>
      <c r="V35" s="178" t="s">
        <v>533</v>
      </c>
      <c r="W35" s="179" t="s">
        <v>533</v>
      </c>
      <c r="X35" s="63" t="s">
        <v>533</v>
      </c>
      <c r="Y35" s="63" t="s">
        <v>533</v>
      </c>
      <c r="Z35" s="63" t="s">
        <v>533</v>
      </c>
      <c r="AA35" s="64" t="s">
        <v>533</v>
      </c>
      <c r="AB35" s="50" t="s">
        <v>533</v>
      </c>
      <c r="AC35" s="51" t="s">
        <v>533</v>
      </c>
      <c r="AD35" s="51" t="s">
        <v>533</v>
      </c>
      <c r="AE35" s="51" t="s">
        <v>533</v>
      </c>
      <c r="AF35" s="51" t="s">
        <v>533</v>
      </c>
      <c r="AG35" s="52" t="s">
        <v>533</v>
      </c>
      <c r="AH35" s="53" t="s">
        <v>533</v>
      </c>
      <c r="AI35" s="54" t="s">
        <v>533</v>
      </c>
      <c r="AJ35" s="54" t="s">
        <v>533</v>
      </c>
      <c r="AK35" s="54" t="s">
        <v>533</v>
      </c>
      <c r="AL35" s="54" t="s">
        <v>533</v>
      </c>
      <c r="AN35" s="520"/>
      <c r="AO35" s="521"/>
      <c r="AP35" s="521"/>
      <c r="AQ35" s="521"/>
      <c r="AR35" s="521"/>
      <c r="AS35" s="521"/>
      <c r="AT35" s="503"/>
      <c r="AU35" s="503"/>
    </row>
    <row r="36" spans="2:47" ht="16.5" hidden="1" thickBot="1">
      <c r="B36" s="483"/>
      <c r="C36" s="483"/>
      <c r="D36" s="484"/>
      <c r="E36" s="488"/>
      <c r="F36" s="489"/>
      <c r="G36" s="489"/>
      <c r="H36" s="489"/>
      <c r="I36" s="490"/>
      <c r="J36" s="62" t="s">
        <v>533</v>
      </c>
      <c r="K36" s="63" t="s">
        <v>533</v>
      </c>
      <c r="L36" s="63" t="s">
        <v>533</v>
      </c>
      <c r="M36" s="63" t="s">
        <v>533</v>
      </c>
      <c r="N36" s="63" t="s">
        <v>533</v>
      </c>
      <c r="O36" s="64" t="s">
        <v>533</v>
      </c>
      <c r="P36" s="62" t="s">
        <v>533</v>
      </c>
      <c r="Q36" s="63" t="s">
        <v>533</v>
      </c>
      <c r="R36" s="63" t="s">
        <v>533</v>
      </c>
      <c r="S36" s="63" t="s">
        <v>533</v>
      </c>
      <c r="T36" s="63" t="s">
        <v>533</v>
      </c>
      <c r="U36" s="64" t="s">
        <v>533</v>
      </c>
      <c r="V36" s="62" t="s">
        <v>533</v>
      </c>
      <c r="W36" s="63" t="s">
        <v>533</v>
      </c>
      <c r="X36" s="63" t="s">
        <v>533</v>
      </c>
      <c r="Y36" s="63" t="s">
        <v>533</v>
      </c>
      <c r="Z36" s="63" t="s">
        <v>533</v>
      </c>
      <c r="AA36" s="64" t="s">
        <v>533</v>
      </c>
      <c r="AB36" s="50" t="s">
        <v>533</v>
      </c>
      <c r="AC36" s="51" t="s">
        <v>533</v>
      </c>
      <c r="AD36" s="51" t="s">
        <v>533</v>
      </c>
      <c r="AE36" s="51" t="s">
        <v>533</v>
      </c>
      <c r="AF36" s="51" t="s">
        <v>533</v>
      </c>
      <c r="AG36" s="52" t="s">
        <v>533</v>
      </c>
      <c r="AH36" s="53" t="s">
        <v>533</v>
      </c>
      <c r="AI36" s="54" t="s">
        <v>533</v>
      </c>
      <c r="AJ36" s="54" t="s">
        <v>533</v>
      </c>
      <c r="AK36" s="54" t="s">
        <v>533</v>
      </c>
      <c r="AL36" s="54" t="s">
        <v>533</v>
      </c>
      <c r="AN36" s="520"/>
      <c r="AO36" s="521"/>
      <c r="AP36" s="521"/>
      <c r="AQ36" s="521"/>
      <c r="AR36" s="521"/>
      <c r="AS36" s="522"/>
      <c r="AT36" s="35"/>
      <c r="AU36" s="35"/>
    </row>
    <row r="37" spans="2:47" ht="16.5" hidden="1" thickBot="1">
      <c r="B37" s="483"/>
      <c r="C37" s="483"/>
      <c r="D37" s="484"/>
      <c r="E37" s="491"/>
      <c r="F37" s="492"/>
      <c r="G37" s="492"/>
      <c r="H37" s="492"/>
      <c r="I37" s="493"/>
      <c r="J37" s="62" t="s">
        <v>533</v>
      </c>
      <c r="K37" s="63" t="s">
        <v>533</v>
      </c>
      <c r="L37" s="63" t="s">
        <v>533</v>
      </c>
      <c r="M37" s="63" t="s">
        <v>533</v>
      </c>
      <c r="N37" s="63" t="s">
        <v>533</v>
      </c>
      <c r="O37" s="64" t="s">
        <v>533</v>
      </c>
      <c r="P37" s="62" t="s">
        <v>533</v>
      </c>
      <c r="Q37" s="63" t="s">
        <v>533</v>
      </c>
      <c r="R37" s="63" t="s">
        <v>533</v>
      </c>
      <c r="S37" s="63" t="s">
        <v>533</v>
      </c>
      <c r="T37" s="63" t="s">
        <v>533</v>
      </c>
      <c r="U37" s="64" t="s">
        <v>533</v>
      </c>
      <c r="V37" s="62" t="s">
        <v>533</v>
      </c>
      <c r="W37" s="63" t="s">
        <v>533</v>
      </c>
      <c r="X37" s="63" t="s">
        <v>533</v>
      </c>
      <c r="Y37" s="63" t="s">
        <v>533</v>
      </c>
      <c r="Z37" s="63" t="s">
        <v>533</v>
      </c>
      <c r="AA37" s="64" t="s">
        <v>533</v>
      </c>
      <c r="AB37" s="55" t="s">
        <v>533</v>
      </c>
      <c r="AC37" s="56" t="s">
        <v>533</v>
      </c>
      <c r="AD37" s="56" t="s">
        <v>533</v>
      </c>
      <c r="AE37" s="56" t="s">
        <v>533</v>
      </c>
      <c r="AF37" s="56" t="s">
        <v>533</v>
      </c>
      <c r="AG37" s="57" t="s">
        <v>533</v>
      </c>
      <c r="AH37" s="58" t="s">
        <v>533</v>
      </c>
      <c r="AI37" s="59" t="s">
        <v>533</v>
      </c>
      <c r="AJ37" s="59" t="s">
        <v>533</v>
      </c>
      <c r="AK37" s="59" t="s">
        <v>533</v>
      </c>
      <c r="AL37" s="59" t="s">
        <v>533</v>
      </c>
      <c r="AN37" s="523"/>
      <c r="AO37" s="524"/>
      <c r="AP37" s="524"/>
      <c r="AQ37" s="524"/>
      <c r="AR37" s="524"/>
      <c r="AS37" s="525"/>
      <c r="AT37" s="35"/>
      <c r="AU37" s="35"/>
    </row>
    <row r="38" spans="2:47" ht="15.75">
      <c r="B38" s="483"/>
      <c r="C38" s="483"/>
      <c r="D38" s="484"/>
      <c r="E38" s="485" t="s">
        <v>541</v>
      </c>
      <c r="F38" s="486"/>
      <c r="G38" s="486"/>
      <c r="H38" s="486"/>
      <c r="I38" s="486"/>
      <c r="J38" s="68" t="s">
        <v>533</v>
      </c>
      <c r="K38" s="69" t="s">
        <v>533</v>
      </c>
      <c r="L38" s="69" t="s">
        <v>533</v>
      </c>
      <c r="M38" s="69" t="s">
        <v>533</v>
      </c>
      <c r="N38" s="69" t="s">
        <v>533</v>
      </c>
      <c r="O38" s="70" t="s">
        <v>533</v>
      </c>
      <c r="P38" s="175" t="s">
        <v>533</v>
      </c>
      <c r="Q38" s="176" t="s">
        <v>533</v>
      </c>
      <c r="R38" s="176" t="s">
        <v>533</v>
      </c>
      <c r="S38" s="176" t="s">
        <v>533</v>
      </c>
      <c r="T38" s="176" t="s">
        <v>533</v>
      </c>
      <c r="U38" s="177" t="s">
        <v>533</v>
      </c>
      <c r="V38" s="175"/>
      <c r="W38" s="176"/>
      <c r="X38" s="60" t="s">
        <v>533</v>
      </c>
      <c r="Y38" s="60" t="s">
        <v>533</v>
      </c>
      <c r="Z38" s="60" t="s">
        <v>533</v>
      </c>
      <c r="AA38" s="61" t="s">
        <v>533</v>
      </c>
      <c r="AB38" s="45" t="s">
        <v>533</v>
      </c>
      <c r="AC38" s="46" t="s">
        <v>533</v>
      </c>
      <c r="AD38" s="46" t="s">
        <v>533</v>
      </c>
      <c r="AE38" s="46" t="s">
        <v>533</v>
      </c>
      <c r="AF38" s="46" t="s">
        <v>533</v>
      </c>
      <c r="AG38" s="47" t="s">
        <v>533</v>
      </c>
      <c r="AH38" s="48" t="s">
        <v>533</v>
      </c>
      <c r="AI38" s="49" t="s">
        <v>533</v>
      </c>
      <c r="AJ38" s="49" t="s">
        <v>533</v>
      </c>
      <c r="AK38" s="49" t="s">
        <v>533</v>
      </c>
      <c r="AL38" s="49" t="s">
        <v>533</v>
      </c>
      <c r="AN38" s="526" t="s">
        <v>542</v>
      </c>
      <c r="AO38" s="527"/>
      <c r="AP38" s="527"/>
      <c r="AQ38" s="527"/>
      <c r="AR38" s="527"/>
      <c r="AS38" s="527"/>
      <c r="AT38" s="503" t="s">
        <v>543</v>
      </c>
      <c r="AU38" s="534"/>
    </row>
    <row r="39" spans="2:47" ht="15.75">
      <c r="B39" s="483"/>
      <c r="C39" s="483"/>
      <c r="D39" s="484"/>
      <c r="E39" s="504"/>
      <c r="F39" s="489"/>
      <c r="G39" s="489"/>
      <c r="H39" s="489"/>
      <c r="I39" s="489"/>
      <c r="J39" s="71" t="s">
        <v>533</v>
      </c>
      <c r="K39" s="72" t="s">
        <v>533</v>
      </c>
      <c r="L39" s="72" t="s">
        <v>533</v>
      </c>
      <c r="M39" s="72" t="s">
        <v>533</v>
      </c>
      <c r="N39" s="72" t="s">
        <v>533</v>
      </c>
      <c r="O39" s="73" t="s">
        <v>533</v>
      </c>
      <c r="P39" s="178" t="s">
        <v>533</v>
      </c>
      <c r="Q39" s="179" t="s">
        <v>533</v>
      </c>
      <c r="R39" s="179" t="s">
        <v>533</v>
      </c>
      <c r="S39" s="179" t="s">
        <v>533</v>
      </c>
      <c r="T39" s="179" t="s">
        <v>533</v>
      </c>
      <c r="U39" s="180" t="s">
        <v>533</v>
      </c>
      <c r="V39" s="178" t="s">
        <v>533</v>
      </c>
      <c r="W39" s="179" t="s">
        <v>533</v>
      </c>
      <c r="X39" s="63" t="s">
        <v>533</v>
      </c>
      <c r="Y39" s="63" t="s">
        <v>533</v>
      </c>
      <c r="Z39" s="63" t="s">
        <v>533</v>
      </c>
      <c r="AA39" s="64" t="s">
        <v>533</v>
      </c>
      <c r="AB39" s="50" t="s">
        <v>533</v>
      </c>
      <c r="AC39" s="51" t="s">
        <v>533</v>
      </c>
      <c r="AD39" s="51" t="s">
        <v>533</v>
      </c>
      <c r="AE39" s="51" t="s">
        <v>533</v>
      </c>
      <c r="AF39" s="51" t="s">
        <v>533</v>
      </c>
      <c r="AG39" s="52" t="s">
        <v>533</v>
      </c>
      <c r="AH39" s="53" t="s">
        <v>533</v>
      </c>
      <c r="AI39" s="54" t="s">
        <v>533</v>
      </c>
      <c r="AJ39" s="54" t="s">
        <v>533</v>
      </c>
      <c r="AK39" s="54" t="s">
        <v>533</v>
      </c>
      <c r="AL39" s="54" t="s">
        <v>533</v>
      </c>
      <c r="AN39" s="528"/>
      <c r="AO39" s="529"/>
      <c r="AP39" s="529"/>
      <c r="AQ39" s="529"/>
      <c r="AR39" s="529"/>
      <c r="AS39" s="529"/>
      <c r="AT39" s="534"/>
      <c r="AU39" s="534"/>
    </row>
    <row r="40" spans="2:47" ht="15.75">
      <c r="B40" s="483"/>
      <c r="C40" s="483"/>
      <c r="D40" s="484"/>
      <c r="E40" s="488"/>
      <c r="F40" s="489"/>
      <c r="G40" s="489"/>
      <c r="H40" s="489"/>
      <c r="I40" s="489"/>
      <c r="J40" s="71" t="s">
        <v>533</v>
      </c>
      <c r="K40" s="72" t="s">
        <v>533</v>
      </c>
      <c r="L40" s="72" t="s">
        <v>533</v>
      </c>
      <c r="M40" s="72" t="s">
        <v>533</v>
      </c>
      <c r="N40" s="72" t="s">
        <v>533</v>
      </c>
      <c r="O40" s="73" t="s">
        <v>533</v>
      </c>
      <c r="P40" s="178" t="s">
        <v>533</v>
      </c>
      <c r="Q40" s="179" t="s">
        <v>533</v>
      </c>
      <c r="R40" s="179" t="s">
        <v>533</v>
      </c>
      <c r="S40" s="179" t="s">
        <v>533</v>
      </c>
      <c r="T40" s="179" t="s">
        <v>533</v>
      </c>
      <c r="U40" s="180" t="s">
        <v>533</v>
      </c>
      <c r="V40" s="178" t="s">
        <v>533</v>
      </c>
      <c r="W40" s="179" t="s">
        <v>533</v>
      </c>
      <c r="X40" s="63" t="s">
        <v>533</v>
      </c>
      <c r="Y40" s="63" t="s">
        <v>533</v>
      </c>
      <c r="Z40" s="63" t="s">
        <v>533</v>
      </c>
      <c r="AA40" s="64" t="s">
        <v>533</v>
      </c>
      <c r="AB40" s="50" t="s">
        <v>533</v>
      </c>
      <c r="AC40" s="51" t="s">
        <v>533</v>
      </c>
      <c r="AD40" s="51" t="s">
        <v>533</v>
      </c>
      <c r="AE40" s="51" t="s">
        <v>533</v>
      </c>
      <c r="AF40" s="51" t="s">
        <v>533</v>
      </c>
      <c r="AG40" s="52" t="s">
        <v>533</v>
      </c>
      <c r="AH40" s="53" t="s">
        <v>533</v>
      </c>
      <c r="AI40" s="54" t="s">
        <v>533</v>
      </c>
      <c r="AJ40" s="54" t="s">
        <v>533</v>
      </c>
      <c r="AK40" s="54" t="s">
        <v>533</v>
      </c>
      <c r="AL40" s="54" t="s">
        <v>533</v>
      </c>
      <c r="AN40" s="528"/>
      <c r="AO40" s="529"/>
      <c r="AP40" s="529"/>
      <c r="AQ40" s="529"/>
      <c r="AR40" s="529"/>
      <c r="AS40" s="529"/>
      <c r="AT40" s="534"/>
      <c r="AU40" s="534"/>
    </row>
    <row r="41" spans="2:47" ht="15.75">
      <c r="B41" s="483"/>
      <c r="C41" s="483"/>
      <c r="D41" s="484"/>
      <c r="E41" s="488"/>
      <c r="F41" s="489"/>
      <c r="G41" s="489"/>
      <c r="H41" s="489"/>
      <c r="I41" s="489"/>
      <c r="J41" s="71" t="s">
        <v>533</v>
      </c>
      <c r="K41" s="72" t="s">
        <v>533</v>
      </c>
      <c r="L41" s="72" t="s">
        <v>533</v>
      </c>
      <c r="M41" s="72" t="s">
        <v>533</v>
      </c>
      <c r="N41" s="72" t="s">
        <v>533</v>
      </c>
      <c r="O41" s="73" t="s">
        <v>533</v>
      </c>
      <c r="P41" s="178" t="s">
        <v>533</v>
      </c>
      <c r="Q41" s="179" t="s">
        <v>533</v>
      </c>
      <c r="R41" s="179" t="s">
        <v>533</v>
      </c>
      <c r="S41" s="179" t="s">
        <v>533</v>
      </c>
      <c r="T41" s="179" t="s">
        <v>533</v>
      </c>
      <c r="U41" s="180" t="s">
        <v>533</v>
      </c>
      <c r="V41" s="178" t="s">
        <v>533</v>
      </c>
      <c r="W41" s="179" t="s">
        <v>533</v>
      </c>
      <c r="X41" s="63" t="s">
        <v>533</v>
      </c>
      <c r="Y41" s="63" t="s">
        <v>533</v>
      </c>
      <c r="Z41" s="63" t="s">
        <v>533</v>
      </c>
      <c r="AA41" s="64" t="s">
        <v>533</v>
      </c>
      <c r="AB41" s="50" t="s">
        <v>533</v>
      </c>
      <c r="AC41" s="51" t="s">
        <v>533</v>
      </c>
      <c r="AD41" s="51" t="s">
        <v>533</v>
      </c>
      <c r="AE41" s="51" t="s">
        <v>533</v>
      </c>
      <c r="AF41" s="51" t="s">
        <v>533</v>
      </c>
      <c r="AG41" s="52" t="s">
        <v>533</v>
      </c>
      <c r="AH41" s="53" t="s">
        <v>533</v>
      </c>
      <c r="AI41" s="54" t="s">
        <v>533</v>
      </c>
      <c r="AJ41" s="54" t="s">
        <v>533</v>
      </c>
      <c r="AK41" s="54" t="s">
        <v>533</v>
      </c>
      <c r="AL41" s="54" t="s">
        <v>533</v>
      </c>
      <c r="AN41" s="528"/>
      <c r="AO41" s="529"/>
      <c r="AP41" s="529"/>
      <c r="AQ41" s="529"/>
      <c r="AR41" s="529"/>
      <c r="AS41" s="529"/>
      <c r="AT41" s="534"/>
      <c r="AU41" s="534"/>
    </row>
    <row r="42" spans="2:47" ht="15.75">
      <c r="B42" s="483"/>
      <c r="C42" s="483"/>
      <c r="D42" s="484"/>
      <c r="E42" s="488"/>
      <c r="F42" s="489"/>
      <c r="G42" s="489"/>
      <c r="H42" s="489"/>
      <c r="I42" s="489"/>
      <c r="J42" s="71" t="s">
        <v>533</v>
      </c>
      <c r="K42" s="72" t="s">
        <v>533</v>
      </c>
      <c r="L42" s="72" t="s">
        <v>533</v>
      </c>
      <c r="M42" s="72" t="s">
        <v>533</v>
      </c>
      <c r="N42" s="72" t="s">
        <v>533</v>
      </c>
      <c r="O42" s="73" t="s">
        <v>533</v>
      </c>
      <c r="P42" s="178" t="s">
        <v>533</v>
      </c>
      <c r="Q42" s="179" t="s">
        <v>533</v>
      </c>
      <c r="R42" s="179" t="s">
        <v>533</v>
      </c>
      <c r="S42" s="179" t="s">
        <v>533</v>
      </c>
      <c r="T42" s="179" t="s">
        <v>533</v>
      </c>
      <c r="U42" s="180" t="s">
        <v>533</v>
      </c>
      <c r="V42" s="178" t="s">
        <v>533</v>
      </c>
      <c r="W42" s="179" t="s">
        <v>533</v>
      </c>
      <c r="X42" s="63" t="s">
        <v>533</v>
      </c>
      <c r="Y42" s="63" t="s">
        <v>533</v>
      </c>
      <c r="Z42" s="63" t="s">
        <v>533</v>
      </c>
      <c r="AA42" s="64" t="s">
        <v>533</v>
      </c>
      <c r="AB42" s="50" t="s">
        <v>533</v>
      </c>
      <c r="AC42" s="51" t="s">
        <v>533</v>
      </c>
      <c r="AD42" s="51" t="s">
        <v>533</v>
      </c>
      <c r="AE42" s="51" t="s">
        <v>533</v>
      </c>
      <c r="AF42" s="51" t="s">
        <v>533</v>
      </c>
      <c r="AG42" s="52" t="s">
        <v>533</v>
      </c>
      <c r="AH42" s="53" t="s">
        <v>533</v>
      </c>
      <c r="AI42" s="54" t="s">
        <v>533</v>
      </c>
      <c r="AJ42" s="54" t="s">
        <v>533</v>
      </c>
      <c r="AK42" s="54" t="s">
        <v>533</v>
      </c>
      <c r="AL42" s="54" t="s">
        <v>533</v>
      </c>
      <c r="AN42" s="528"/>
      <c r="AO42" s="529"/>
      <c r="AP42" s="529"/>
      <c r="AQ42" s="529"/>
      <c r="AR42" s="529"/>
      <c r="AS42" s="529"/>
      <c r="AT42" s="534"/>
      <c r="AU42" s="534"/>
    </row>
    <row r="43" spans="2:47" ht="15.75">
      <c r="B43" s="483"/>
      <c r="C43" s="483"/>
      <c r="D43" s="484"/>
      <c r="E43" s="488"/>
      <c r="F43" s="489"/>
      <c r="G43" s="489"/>
      <c r="H43" s="489"/>
      <c r="I43" s="489"/>
      <c r="J43" s="71" t="s">
        <v>533</v>
      </c>
      <c r="K43" s="72" t="s">
        <v>533</v>
      </c>
      <c r="L43" s="72" t="s">
        <v>533</v>
      </c>
      <c r="M43" s="72" t="s">
        <v>533</v>
      </c>
      <c r="N43" s="72" t="s">
        <v>533</v>
      </c>
      <c r="O43" s="73" t="s">
        <v>533</v>
      </c>
      <c r="P43" s="178" t="s">
        <v>533</v>
      </c>
      <c r="Q43" s="179" t="s">
        <v>533</v>
      </c>
      <c r="R43" s="179" t="s">
        <v>533</v>
      </c>
      <c r="S43" s="179" t="s">
        <v>533</v>
      </c>
      <c r="T43" s="179" t="s">
        <v>533</v>
      </c>
      <c r="U43" s="180" t="s">
        <v>533</v>
      </c>
      <c r="V43" s="178" t="s">
        <v>533</v>
      </c>
      <c r="W43" s="179" t="s">
        <v>533</v>
      </c>
      <c r="X43" s="63" t="s">
        <v>533</v>
      </c>
      <c r="Y43" s="63" t="s">
        <v>533</v>
      </c>
      <c r="Z43" s="63" t="s">
        <v>533</v>
      </c>
      <c r="AA43" s="64" t="s">
        <v>533</v>
      </c>
      <c r="AB43" s="50" t="s">
        <v>533</v>
      </c>
      <c r="AC43" s="51" t="s">
        <v>533</v>
      </c>
      <c r="AD43" s="51" t="s">
        <v>533</v>
      </c>
      <c r="AE43" s="51" t="s">
        <v>533</v>
      </c>
      <c r="AF43" s="51" t="s">
        <v>533</v>
      </c>
      <c r="AG43" s="52" t="s">
        <v>533</v>
      </c>
      <c r="AH43" s="53" t="s">
        <v>533</v>
      </c>
      <c r="AI43" s="54" t="s">
        <v>533</v>
      </c>
      <c r="AJ43" s="54" t="s">
        <v>533</v>
      </c>
      <c r="AK43" s="54" t="s">
        <v>533</v>
      </c>
      <c r="AL43" s="54" t="s">
        <v>533</v>
      </c>
      <c r="AN43" s="528"/>
      <c r="AO43" s="529"/>
      <c r="AP43" s="529"/>
      <c r="AQ43" s="529"/>
      <c r="AR43" s="529"/>
      <c r="AS43" s="529"/>
      <c r="AT43" s="534"/>
      <c r="AU43" s="534"/>
    </row>
    <row r="44" spans="2:47" ht="15.75">
      <c r="B44" s="483"/>
      <c r="C44" s="483"/>
      <c r="D44" s="484"/>
      <c r="E44" s="488"/>
      <c r="F44" s="489"/>
      <c r="G44" s="489"/>
      <c r="H44" s="489"/>
      <c r="I44" s="489"/>
      <c r="J44" s="71" t="s">
        <v>533</v>
      </c>
      <c r="K44" s="72" t="s">
        <v>533</v>
      </c>
      <c r="L44" s="72" t="s">
        <v>533</v>
      </c>
      <c r="M44" s="72" t="s">
        <v>533</v>
      </c>
      <c r="N44" s="72" t="s">
        <v>533</v>
      </c>
      <c r="O44" s="73" t="s">
        <v>533</v>
      </c>
      <c r="P44" s="178" t="s">
        <v>533</v>
      </c>
      <c r="Q44" s="179" t="s">
        <v>533</v>
      </c>
      <c r="R44" s="179" t="s">
        <v>533</v>
      </c>
      <c r="S44" s="179" t="s">
        <v>533</v>
      </c>
      <c r="T44" s="179" t="s">
        <v>533</v>
      </c>
      <c r="U44" s="180" t="s">
        <v>533</v>
      </c>
      <c r="V44" s="178" t="s">
        <v>533</v>
      </c>
      <c r="W44" s="179" t="s">
        <v>533</v>
      </c>
      <c r="X44" s="63" t="s">
        <v>533</v>
      </c>
      <c r="Y44" s="63" t="s">
        <v>533</v>
      </c>
      <c r="Z44" s="63" t="s">
        <v>533</v>
      </c>
      <c r="AA44" s="64" t="s">
        <v>533</v>
      </c>
      <c r="AB44" s="50" t="s">
        <v>533</v>
      </c>
      <c r="AC44" s="51" t="s">
        <v>533</v>
      </c>
      <c r="AD44" s="51" t="s">
        <v>533</v>
      </c>
      <c r="AE44" s="51" t="s">
        <v>533</v>
      </c>
      <c r="AF44" s="51" t="s">
        <v>533</v>
      </c>
      <c r="AG44" s="52" t="s">
        <v>533</v>
      </c>
      <c r="AH44" s="53" t="s">
        <v>533</v>
      </c>
      <c r="AI44" s="54" t="s">
        <v>533</v>
      </c>
      <c r="AJ44" s="54" t="s">
        <v>533</v>
      </c>
      <c r="AK44" s="54" t="s">
        <v>533</v>
      </c>
      <c r="AL44" s="54" t="s">
        <v>533</v>
      </c>
      <c r="AN44" s="528"/>
      <c r="AO44" s="529"/>
      <c r="AP44" s="529"/>
      <c r="AQ44" s="529"/>
      <c r="AR44" s="529"/>
      <c r="AS44" s="529"/>
      <c r="AT44" s="534"/>
      <c r="AU44" s="534"/>
    </row>
    <row r="45" spans="2:47" ht="3" customHeight="1" thickBot="1">
      <c r="B45" s="483"/>
      <c r="C45" s="483"/>
      <c r="D45" s="484"/>
      <c r="E45" s="488"/>
      <c r="F45" s="489"/>
      <c r="G45" s="489"/>
      <c r="H45" s="489"/>
      <c r="I45" s="489"/>
      <c r="J45" s="71" t="s">
        <v>533</v>
      </c>
      <c r="K45" s="72" t="s">
        <v>533</v>
      </c>
      <c r="L45" s="72" t="s">
        <v>533</v>
      </c>
      <c r="M45" s="72" t="s">
        <v>533</v>
      </c>
      <c r="N45" s="72" t="s">
        <v>533</v>
      </c>
      <c r="O45" s="73" t="s">
        <v>533</v>
      </c>
      <c r="P45" s="178" t="s">
        <v>533</v>
      </c>
      <c r="Q45" s="179" t="s">
        <v>533</v>
      </c>
      <c r="R45" s="179" t="s">
        <v>533</v>
      </c>
      <c r="S45" s="179" t="s">
        <v>533</v>
      </c>
      <c r="T45" s="179" t="s">
        <v>533</v>
      </c>
      <c r="U45" s="180" t="s">
        <v>533</v>
      </c>
      <c r="V45" s="178" t="s">
        <v>533</v>
      </c>
      <c r="W45" s="179" t="s">
        <v>533</v>
      </c>
      <c r="X45" s="63" t="s">
        <v>533</v>
      </c>
      <c r="Y45" s="63" t="s">
        <v>533</v>
      </c>
      <c r="Z45" s="63" t="s">
        <v>533</v>
      </c>
      <c r="AA45" s="64" t="s">
        <v>533</v>
      </c>
      <c r="AB45" s="50" t="s">
        <v>533</v>
      </c>
      <c r="AC45" s="51" t="s">
        <v>533</v>
      </c>
      <c r="AD45" s="51" t="s">
        <v>533</v>
      </c>
      <c r="AE45" s="51" t="s">
        <v>533</v>
      </c>
      <c r="AF45" s="51" t="s">
        <v>533</v>
      </c>
      <c r="AG45" s="52" t="s">
        <v>533</v>
      </c>
      <c r="AH45" s="53" t="s">
        <v>533</v>
      </c>
      <c r="AI45" s="54" t="s">
        <v>533</v>
      </c>
      <c r="AJ45" s="54" t="s">
        <v>533</v>
      </c>
      <c r="AK45" s="54" t="s">
        <v>533</v>
      </c>
      <c r="AL45" s="54" t="s">
        <v>533</v>
      </c>
      <c r="AN45" s="528"/>
      <c r="AO45" s="529"/>
      <c r="AP45" s="529"/>
      <c r="AQ45" s="529"/>
      <c r="AR45" s="529"/>
      <c r="AS45" s="530"/>
      <c r="AT45" s="35"/>
      <c r="AU45" s="35"/>
    </row>
    <row r="46" spans="2:47" ht="16.5" hidden="1" thickBot="1">
      <c r="B46" s="483"/>
      <c r="C46" s="483"/>
      <c r="D46" s="484"/>
      <c r="E46" s="488"/>
      <c r="F46" s="489"/>
      <c r="G46" s="489"/>
      <c r="H46" s="489"/>
      <c r="I46" s="489"/>
      <c r="J46" s="71" t="s">
        <v>533</v>
      </c>
      <c r="K46" s="72" t="s">
        <v>533</v>
      </c>
      <c r="L46" s="72" t="s">
        <v>533</v>
      </c>
      <c r="M46" s="72" t="s">
        <v>533</v>
      </c>
      <c r="N46" s="72" t="s">
        <v>533</v>
      </c>
      <c r="O46" s="73" t="s">
        <v>533</v>
      </c>
      <c r="P46" s="62" t="s">
        <v>533</v>
      </c>
      <c r="Q46" s="63" t="s">
        <v>533</v>
      </c>
      <c r="R46" s="63" t="s">
        <v>533</v>
      </c>
      <c r="S46" s="63" t="s">
        <v>533</v>
      </c>
      <c r="T46" s="63" t="s">
        <v>533</v>
      </c>
      <c r="U46" s="64" t="s">
        <v>533</v>
      </c>
      <c r="V46" s="62" t="s">
        <v>533</v>
      </c>
      <c r="W46" s="63" t="s">
        <v>533</v>
      </c>
      <c r="X46" s="63" t="s">
        <v>533</v>
      </c>
      <c r="Y46" s="63" t="s">
        <v>533</v>
      </c>
      <c r="Z46" s="63" t="s">
        <v>533</v>
      </c>
      <c r="AA46" s="64" t="s">
        <v>533</v>
      </c>
      <c r="AB46" s="50" t="s">
        <v>533</v>
      </c>
      <c r="AC46" s="51" t="s">
        <v>533</v>
      </c>
      <c r="AD46" s="51" t="s">
        <v>533</v>
      </c>
      <c r="AE46" s="51" t="s">
        <v>533</v>
      </c>
      <c r="AF46" s="51" t="s">
        <v>533</v>
      </c>
      <c r="AG46" s="52" t="s">
        <v>533</v>
      </c>
      <c r="AH46" s="53" t="s">
        <v>533</v>
      </c>
      <c r="AI46" s="54" t="s">
        <v>533</v>
      </c>
      <c r="AJ46" s="54" t="s">
        <v>533</v>
      </c>
      <c r="AK46" s="54" t="s">
        <v>533</v>
      </c>
      <c r="AL46" s="54" t="s">
        <v>533</v>
      </c>
      <c r="AN46" s="528"/>
      <c r="AO46" s="529"/>
      <c r="AP46" s="529"/>
      <c r="AQ46" s="529"/>
      <c r="AR46" s="529"/>
      <c r="AS46" s="530"/>
    </row>
    <row r="47" spans="2:47" ht="16.5" hidden="1" thickBot="1">
      <c r="B47" s="483"/>
      <c r="C47" s="483"/>
      <c r="D47" s="484"/>
      <c r="E47" s="491"/>
      <c r="F47" s="492"/>
      <c r="G47" s="492"/>
      <c r="H47" s="492"/>
      <c r="I47" s="492"/>
      <c r="J47" s="74" t="s">
        <v>533</v>
      </c>
      <c r="K47" s="75" t="s">
        <v>533</v>
      </c>
      <c r="L47" s="75" t="s">
        <v>533</v>
      </c>
      <c r="M47" s="75" t="s">
        <v>533</v>
      </c>
      <c r="N47" s="75" t="s">
        <v>533</v>
      </c>
      <c r="O47" s="76" t="s">
        <v>533</v>
      </c>
      <c r="P47" s="62" t="s">
        <v>533</v>
      </c>
      <c r="Q47" s="63" t="s">
        <v>533</v>
      </c>
      <c r="R47" s="63" t="s">
        <v>533</v>
      </c>
      <c r="S47" s="63" t="s">
        <v>533</v>
      </c>
      <c r="T47" s="63" t="s">
        <v>533</v>
      </c>
      <c r="U47" s="64" t="s">
        <v>533</v>
      </c>
      <c r="V47" s="65" t="s">
        <v>533</v>
      </c>
      <c r="W47" s="66" t="s">
        <v>533</v>
      </c>
      <c r="X47" s="66" t="s">
        <v>533</v>
      </c>
      <c r="Y47" s="66" t="s">
        <v>533</v>
      </c>
      <c r="Z47" s="66" t="s">
        <v>533</v>
      </c>
      <c r="AA47" s="67" t="s">
        <v>533</v>
      </c>
      <c r="AB47" s="55" t="s">
        <v>533</v>
      </c>
      <c r="AC47" s="56" t="s">
        <v>533</v>
      </c>
      <c r="AD47" s="56" t="s">
        <v>533</v>
      </c>
      <c r="AE47" s="56" t="s">
        <v>533</v>
      </c>
      <c r="AF47" s="56" t="s">
        <v>533</v>
      </c>
      <c r="AG47" s="57" t="s">
        <v>533</v>
      </c>
      <c r="AH47" s="58" t="s">
        <v>533</v>
      </c>
      <c r="AI47" s="59" t="s">
        <v>533</v>
      </c>
      <c r="AJ47" s="59" t="s">
        <v>533</v>
      </c>
      <c r="AK47" s="59" t="s">
        <v>533</v>
      </c>
      <c r="AL47" s="59" t="s">
        <v>533</v>
      </c>
      <c r="AN47" s="531"/>
      <c r="AO47" s="532"/>
      <c r="AP47" s="532"/>
      <c r="AQ47" s="532"/>
      <c r="AR47" s="532"/>
      <c r="AS47" s="533"/>
    </row>
    <row r="48" spans="2:47" ht="23.25">
      <c r="B48" s="483"/>
      <c r="C48" s="483"/>
      <c r="D48" s="484"/>
      <c r="E48" s="485" t="s">
        <v>544</v>
      </c>
      <c r="F48" s="486"/>
      <c r="G48" s="486"/>
      <c r="H48" s="486"/>
      <c r="I48" s="487"/>
      <c r="J48" s="68" t="s">
        <v>533</v>
      </c>
      <c r="K48" s="69" t="s">
        <v>533</v>
      </c>
      <c r="L48" s="69" t="s">
        <v>533</v>
      </c>
      <c r="M48" s="69" t="s">
        <v>533</v>
      </c>
      <c r="N48" s="69" t="s">
        <v>533</v>
      </c>
      <c r="O48" s="70" t="s">
        <v>533</v>
      </c>
      <c r="P48" s="68" t="s">
        <v>533</v>
      </c>
      <c r="Q48" s="69" t="s">
        <v>533</v>
      </c>
      <c r="R48" s="69" t="s">
        <v>533</v>
      </c>
      <c r="S48" s="69" t="s">
        <v>533</v>
      </c>
      <c r="T48" s="69" t="s">
        <v>533</v>
      </c>
      <c r="U48" s="70" t="s">
        <v>533</v>
      </c>
      <c r="V48" s="175" t="s">
        <v>533</v>
      </c>
      <c r="W48" s="184" t="s">
        <v>533</v>
      </c>
      <c r="X48" s="60" t="s">
        <v>533</v>
      </c>
      <c r="Y48" s="60" t="s">
        <v>533</v>
      </c>
      <c r="Z48" s="60" t="s">
        <v>533</v>
      </c>
      <c r="AA48" s="61" t="s">
        <v>533</v>
      </c>
      <c r="AB48" s="45" t="s">
        <v>533</v>
      </c>
      <c r="AC48" s="46" t="s">
        <v>533</v>
      </c>
      <c r="AD48" s="46" t="s">
        <v>533</v>
      </c>
      <c r="AE48" s="46" t="s">
        <v>533</v>
      </c>
      <c r="AF48" s="46" t="s">
        <v>533</v>
      </c>
      <c r="AG48" s="47" t="s">
        <v>533</v>
      </c>
      <c r="AH48" s="48" t="s">
        <v>533</v>
      </c>
      <c r="AI48" s="49" t="s">
        <v>533</v>
      </c>
      <c r="AJ48" s="49" t="s">
        <v>533</v>
      </c>
      <c r="AK48" s="49" t="s">
        <v>533</v>
      </c>
      <c r="AL48" s="49" t="s">
        <v>533</v>
      </c>
    </row>
    <row r="49" spans="2:38" ht="15.75">
      <c r="B49" s="483"/>
      <c r="C49" s="483"/>
      <c r="D49" s="484"/>
      <c r="E49" s="504"/>
      <c r="F49" s="489"/>
      <c r="G49" s="489"/>
      <c r="H49" s="489"/>
      <c r="I49" s="490"/>
      <c r="J49" s="71" t="s">
        <v>533</v>
      </c>
      <c r="K49" s="72" t="s">
        <v>533</v>
      </c>
      <c r="L49" s="72" t="s">
        <v>533</v>
      </c>
      <c r="M49" s="72" t="s">
        <v>533</v>
      </c>
      <c r="N49" s="72" t="s">
        <v>533</v>
      </c>
      <c r="O49" s="73" t="s">
        <v>533</v>
      </c>
      <c r="P49" s="71" t="s">
        <v>533</v>
      </c>
      <c r="Q49" s="72" t="s">
        <v>533</v>
      </c>
      <c r="R49" s="72" t="s">
        <v>533</v>
      </c>
      <c r="S49" s="72" t="s">
        <v>533</v>
      </c>
      <c r="T49" s="72" t="s">
        <v>533</v>
      </c>
      <c r="U49" s="73" t="s">
        <v>533</v>
      </c>
      <c r="V49" s="178" t="s">
        <v>533</v>
      </c>
      <c r="W49" s="179" t="s">
        <v>533</v>
      </c>
      <c r="X49" s="63" t="s">
        <v>533</v>
      </c>
      <c r="Y49" s="63" t="s">
        <v>533</v>
      </c>
      <c r="Z49" s="63" t="s">
        <v>533</v>
      </c>
      <c r="AA49" s="64" t="s">
        <v>533</v>
      </c>
      <c r="AB49" s="50" t="s">
        <v>533</v>
      </c>
      <c r="AC49" s="51" t="s">
        <v>533</v>
      </c>
      <c r="AD49" s="51" t="s">
        <v>533</v>
      </c>
      <c r="AE49" s="51" t="s">
        <v>533</v>
      </c>
      <c r="AF49" s="51" t="s">
        <v>533</v>
      </c>
      <c r="AG49" s="52" t="s">
        <v>533</v>
      </c>
      <c r="AH49" s="53" t="s">
        <v>533</v>
      </c>
      <c r="AI49" s="54" t="s">
        <v>533</v>
      </c>
      <c r="AJ49" s="54" t="s">
        <v>533</v>
      </c>
      <c r="AK49" s="54" t="s">
        <v>533</v>
      </c>
      <c r="AL49" s="54" t="s">
        <v>533</v>
      </c>
    </row>
    <row r="50" spans="2:38" ht="15.75">
      <c r="B50" s="483"/>
      <c r="C50" s="483"/>
      <c r="D50" s="484"/>
      <c r="E50" s="504"/>
      <c r="F50" s="489"/>
      <c r="G50" s="489"/>
      <c r="H50" s="489"/>
      <c r="I50" s="490"/>
      <c r="J50" s="71" t="s">
        <v>533</v>
      </c>
      <c r="K50" s="72" t="s">
        <v>533</v>
      </c>
      <c r="L50" s="72" t="s">
        <v>533</v>
      </c>
      <c r="M50" s="72" t="s">
        <v>533</v>
      </c>
      <c r="N50" s="72" t="s">
        <v>533</v>
      </c>
      <c r="O50" s="73" t="s">
        <v>533</v>
      </c>
      <c r="P50" s="71" t="s">
        <v>533</v>
      </c>
      <c r="Q50" s="72" t="s">
        <v>533</v>
      </c>
      <c r="R50" s="72" t="s">
        <v>533</v>
      </c>
      <c r="S50" s="72" t="s">
        <v>533</v>
      </c>
      <c r="T50" s="72" t="s">
        <v>533</v>
      </c>
      <c r="U50" s="73" t="s">
        <v>533</v>
      </c>
      <c r="V50" s="178" t="s">
        <v>533</v>
      </c>
      <c r="W50" s="179" t="s">
        <v>533</v>
      </c>
      <c r="X50" s="63" t="s">
        <v>533</v>
      </c>
      <c r="Y50" s="63" t="s">
        <v>533</v>
      </c>
      <c r="Z50" s="63" t="s">
        <v>533</v>
      </c>
      <c r="AA50" s="64" t="s">
        <v>533</v>
      </c>
      <c r="AB50" s="50" t="s">
        <v>533</v>
      </c>
      <c r="AC50" s="51" t="s">
        <v>533</v>
      </c>
      <c r="AD50" s="51" t="s">
        <v>533</v>
      </c>
      <c r="AE50" s="51" t="s">
        <v>533</v>
      </c>
      <c r="AF50" s="51" t="s">
        <v>533</v>
      </c>
      <c r="AG50" s="52" t="s">
        <v>533</v>
      </c>
      <c r="AH50" s="53" t="s">
        <v>533</v>
      </c>
      <c r="AI50" s="54" t="s">
        <v>533</v>
      </c>
      <c r="AJ50" s="54" t="s">
        <v>533</v>
      </c>
      <c r="AK50" s="54" t="s">
        <v>533</v>
      </c>
      <c r="AL50" s="54" t="s">
        <v>533</v>
      </c>
    </row>
    <row r="51" spans="2:38" ht="15.75">
      <c r="B51" s="483"/>
      <c r="C51" s="483"/>
      <c r="D51" s="484"/>
      <c r="E51" s="488"/>
      <c r="F51" s="489"/>
      <c r="G51" s="489"/>
      <c r="H51" s="489"/>
      <c r="I51" s="490"/>
      <c r="J51" s="71" t="s">
        <v>533</v>
      </c>
      <c r="K51" s="72" t="s">
        <v>533</v>
      </c>
      <c r="L51" s="72" t="s">
        <v>533</v>
      </c>
      <c r="M51" s="72" t="s">
        <v>533</v>
      </c>
      <c r="N51" s="72" t="s">
        <v>533</v>
      </c>
      <c r="O51" s="73" t="s">
        <v>533</v>
      </c>
      <c r="P51" s="71" t="s">
        <v>533</v>
      </c>
      <c r="Q51" s="72" t="s">
        <v>533</v>
      </c>
      <c r="R51" s="72" t="s">
        <v>533</v>
      </c>
      <c r="S51" s="72" t="s">
        <v>533</v>
      </c>
      <c r="T51" s="72" t="s">
        <v>533</v>
      </c>
      <c r="U51" s="73" t="s">
        <v>533</v>
      </c>
      <c r="V51" s="178" t="s">
        <v>533</v>
      </c>
      <c r="W51" s="179" t="s">
        <v>533</v>
      </c>
      <c r="X51" s="63" t="s">
        <v>533</v>
      </c>
      <c r="Y51" s="63" t="s">
        <v>533</v>
      </c>
      <c r="Z51" s="63" t="s">
        <v>533</v>
      </c>
      <c r="AA51" s="64" t="s">
        <v>533</v>
      </c>
      <c r="AB51" s="50" t="s">
        <v>533</v>
      </c>
      <c r="AC51" s="51" t="s">
        <v>533</v>
      </c>
      <c r="AD51" s="51" t="s">
        <v>533</v>
      </c>
      <c r="AE51" s="51" t="s">
        <v>533</v>
      </c>
      <c r="AF51" s="51" t="s">
        <v>533</v>
      </c>
      <c r="AG51" s="52" t="s">
        <v>533</v>
      </c>
      <c r="AH51" s="53" t="s">
        <v>533</v>
      </c>
      <c r="AI51" s="54" t="s">
        <v>533</v>
      </c>
      <c r="AJ51" s="54" t="s">
        <v>533</v>
      </c>
      <c r="AK51" s="54" t="s">
        <v>533</v>
      </c>
      <c r="AL51" s="54" t="s">
        <v>533</v>
      </c>
    </row>
    <row r="52" spans="2:38" ht="15.75">
      <c r="B52" s="483"/>
      <c r="C52" s="483"/>
      <c r="D52" s="484"/>
      <c r="E52" s="488"/>
      <c r="F52" s="489"/>
      <c r="G52" s="489"/>
      <c r="H52" s="489"/>
      <c r="I52" s="490"/>
      <c r="J52" s="71" t="s">
        <v>533</v>
      </c>
      <c r="K52" s="72" t="s">
        <v>533</v>
      </c>
      <c r="L52" s="72" t="s">
        <v>533</v>
      </c>
      <c r="M52" s="72" t="s">
        <v>533</v>
      </c>
      <c r="N52" s="72" t="s">
        <v>533</v>
      </c>
      <c r="O52" s="73" t="s">
        <v>533</v>
      </c>
      <c r="P52" s="71" t="s">
        <v>533</v>
      </c>
      <c r="Q52" s="72" t="s">
        <v>533</v>
      </c>
      <c r="R52" s="72" t="s">
        <v>533</v>
      </c>
      <c r="S52" s="72" t="s">
        <v>533</v>
      </c>
      <c r="T52" s="72" t="s">
        <v>533</v>
      </c>
      <c r="U52" s="73" t="s">
        <v>533</v>
      </c>
      <c r="V52" s="178" t="s">
        <v>533</v>
      </c>
      <c r="W52" s="179" t="s">
        <v>533</v>
      </c>
      <c r="X52" s="63" t="s">
        <v>533</v>
      </c>
      <c r="Y52" s="63" t="s">
        <v>533</v>
      </c>
      <c r="Z52" s="63" t="s">
        <v>533</v>
      </c>
      <c r="AA52" s="64" t="s">
        <v>533</v>
      </c>
      <c r="AB52" s="50" t="s">
        <v>533</v>
      </c>
      <c r="AC52" s="51" t="s">
        <v>533</v>
      </c>
      <c r="AD52" s="51" t="s">
        <v>533</v>
      </c>
      <c r="AE52" s="51" t="s">
        <v>533</v>
      </c>
      <c r="AF52" s="51" t="s">
        <v>533</v>
      </c>
      <c r="AG52" s="52" t="s">
        <v>533</v>
      </c>
      <c r="AH52" s="53" t="s">
        <v>533</v>
      </c>
      <c r="AI52" s="54" t="s">
        <v>533</v>
      </c>
      <c r="AJ52" s="54" t="s">
        <v>533</v>
      </c>
      <c r="AK52" s="54" t="s">
        <v>533</v>
      </c>
      <c r="AL52" s="54" t="s">
        <v>533</v>
      </c>
    </row>
    <row r="53" spans="2:38" ht="5.25" customHeight="1">
      <c r="B53" s="483"/>
      <c r="C53" s="483"/>
      <c r="D53" s="484"/>
      <c r="E53" s="488"/>
      <c r="F53" s="489"/>
      <c r="G53" s="489"/>
      <c r="H53" s="489"/>
      <c r="I53" s="490"/>
      <c r="J53" s="71" t="s">
        <v>533</v>
      </c>
      <c r="K53" s="72" t="s">
        <v>533</v>
      </c>
      <c r="L53" s="72" t="s">
        <v>533</v>
      </c>
      <c r="M53" s="72" t="s">
        <v>533</v>
      </c>
      <c r="N53" s="72" t="s">
        <v>533</v>
      </c>
      <c r="O53" s="73" t="s">
        <v>533</v>
      </c>
      <c r="P53" s="71" t="s">
        <v>533</v>
      </c>
      <c r="Q53" s="72" t="s">
        <v>533</v>
      </c>
      <c r="R53" s="72" t="s">
        <v>533</v>
      </c>
      <c r="S53" s="72" t="s">
        <v>533</v>
      </c>
      <c r="T53" s="72" t="s">
        <v>533</v>
      </c>
      <c r="U53" s="73" t="s">
        <v>533</v>
      </c>
      <c r="V53" s="178" t="s">
        <v>533</v>
      </c>
      <c r="W53" s="179" t="s">
        <v>533</v>
      </c>
      <c r="X53" s="63" t="s">
        <v>533</v>
      </c>
      <c r="Y53" s="63" t="s">
        <v>533</v>
      </c>
      <c r="Z53" s="63" t="s">
        <v>533</v>
      </c>
      <c r="AA53" s="64" t="s">
        <v>533</v>
      </c>
      <c r="AB53" s="50" t="s">
        <v>533</v>
      </c>
      <c r="AC53" s="51" t="s">
        <v>533</v>
      </c>
      <c r="AD53" s="51" t="s">
        <v>533</v>
      </c>
      <c r="AE53" s="51" t="s">
        <v>533</v>
      </c>
      <c r="AF53" s="51" t="s">
        <v>533</v>
      </c>
      <c r="AG53" s="52" t="s">
        <v>533</v>
      </c>
      <c r="AH53" s="53" t="s">
        <v>533</v>
      </c>
      <c r="AI53" s="54" t="s">
        <v>533</v>
      </c>
      <c r="AJ53" s="54" t="s">
        <v>533</v>
      </c>
      <c r="AK53" s="54" t="s">
        <v>533</v>
      </c>
      <c r="AL53" s="54" t="s">
        <v>533</v>
      </c>
    </row>
    <row r="54" spans="2:38" ht="3" hidden="1" customHeight="1">
      <c r="B54" s="483"/>
      <c r="C54" s="483"/>
      <c r="D54" s="484"/>
      <c r="E54" s="488"/>
      <c r="F54" s="489"/>
      <c r="G54" s="489"/>
      <c r="H54" s="489"/>
      <c r="I54" s="490"/>
      <c r="J54" s="71" t="s">
        <v>533</v>
      </c>
      <c r="K54" s="72" t="s">
        <v>533</v>
      </c>
      <c r="L54" s="72" t="s">
        <v>533</v>
      </c>
      <c r="M54" s="72" t="s">
        <v>533</v>
      </c>
      <c r="N54" s="72" t="s">
        <v>533</v>
      </c>
      <c r="O54" s="73" t="s">
        <v>533</v>
      </c>
      <c r="P54" s="71" t="s">
        <v>533</v>
      </c>
      <c r="Q54" s="72" t="s">
        <v>533</v>
      </c>
      <c r="R54" s="72" t="s">
        <v>533</v>
      </c>
      <c r="S54" s="72" t="s">
        <v>533</v>
      </c>
      <c r="T54" s="72" t="s">
        <v>533</v>
      </c>
      <c r="U54" s="73" t="s">
        <v>533</v>
      </c>
      <c r="V54" s="178" t="s">
        <v>533</v>
      </c>
      <c r="W54" s="179" t="s">
        <v>533</v>
      </c>
      <c r="X54" s="63" t="s">
        <v>533</v>
      </c>
      <c r="Y54" s="63" t="s">
        <v>533</v>
      </c>
      <c r="Z54" s="63" t="s">
        <v>533</v>
      </c>
      <c r="AA54" s="64" t="s">
        <v>533</v>
      </c>
      <c r="AB54" s="50" t="s">
        <v>533</v>
      </c>
      <c r="AC54" s="51" t="s">
        <v>533</v>
      </c>
      <c r="AD54" s="51" t="s">
        <v>533</v>
      </c>
      <c r="AE54" s="51" t="s">
        <v>533</v>
      </c>
      <c r="AF54" s="51" t="s">
        <v>533</v>
      </c>
      <c r="AG54" s="52" t="s">
        <v>533</v>
      </c>
      <c r="AH54" s="53" t="s">
        <v>533</v>
      </c>
      <c r="AI54" s="54" t="s">
        <v>533</v>
      </c>
      <c r="AJ54" s="54" t="s">
        <v>533</v>
      </c>
      <c r="AK54" s="54" t="s">
        <v>533</v>
      </c>
      <c r="AL54" s="54" t="s">
        <v>533</v>
      </c>
    </row>
    <row r="55" spans="2:38" ht="15.75" hidden="1">
      <c r="B55" s="483"/>
      <c r="C55" s="483"/>
      <c r="D55" s="484"/>
      <c r="E55" s="488"/>
      <c r="F55" s="489"/>
      <c r="G55" s="489"/>
      <c r="H55" s="489"/>
      <c r="I55" s="490"/>
      <c r="J55" s="71" t="s">
        <v>533</v>
      </c>
      <c r="K55" s="72" t="s">
        <v>533</v>
      </c>
      <c r="L55" s="72" t="s">
        <v>533</v>
      </c>
      <c r="M55" s="72" t="s">
        <v>533</v>
      </c>
      <c r="N55" s="72" t="s">
        <v>533</v>
      </c>
      <c r="O55" s="73" t="s">
        <v>533</v>
      </c>
      <c r="P55" s="71" t="s">
        <v>533</v>
      </c>
      <c r="Q55" s="72" t="s">
        <v>533</v>
      </c>
      <c r="R55" s="72" t="s">
        <v>533</v>
      </c>
      <c r="S55" s="72" t="s">
        <v>533</v>
      </c>
      <c r="T55" s="72" t="s">
        <v>533</v>
      </c>
      <c r="U55" s="73" t="s">
        <v>533</v>
      </c>
      <c r="V55" s="178" t="s">
        <v>533</v>
      </c>
      <c r="W55" s="179" t="s">
        <v>533</v>
      </c>
      <c r="X55" s="63" t="s">
        <v>533</v>
      </c>
      <c r="Y55" s="63" t="s">
        <v>533</v>
      </c>
      <c r="Z55" s="63" t="s">
        <v>533</v>
      </c>
      <c r="AA55" s="64" t="s">
        <v>533</v>
      </c>
      <c r="AB55" s="50" t="s">
        <v>533</v>
      </c>
      <c r="AC55" s="51" t="s">
        <v>533</v>
      </c>
      <c r="AD55" s="51" t="s">
        <v>533</v>
      </c>
      <c r="AE55" s="51" t="s">
        <v>533</v>
      </c>
      <c r="AF55" s="51" t="s">
        <v>533</v>
      </c>
      <c r="AG55" s="52" t="s">
        <v>533</v>
      </c>
      <c r="AH55" s="53" t="s">
        <v>533</v>
      </c>
      <c r="AI55" s="54" t="s">
        <v>533</v>
      </c>
      <c r="AJ55" s="54" t="s">
        <v>533</v>
      </c>
      <c r="AK55" s="54" t="s">
        <v>533</v>
      </c>
      <c r="AL55" s="54" t="s">
        <v>533</v>
      </c>
    </row>
    <row r="56" spans="2:38" ht="15.75" hidden="1">
      <c r="B56" s="483"/>
      <c r="C56" s="483"/>
      <c r="D56" s="484"/>
      <c r="E56" s="488"/>
      <c r="F56" s="489"/>
      <c r="G56" s="489"/>
      <c r="H56" s="489"/>
      <c r="I56" s="490"/>
      <c r="J56" s="71" t="s">
        <v>533</v>
      </c>
      <c r="K56" s="72" t="s">
        <v>533</v>
      </c>
      <c r="L56" s="72" t="s">
        <v>533</v>
      </c>
      <c r="M56" s="72" t="s">
        <v>533</v>
      </c>
      <c r="N56" s="72" t="s">
        <v>533</v>
      </c>
      <c r="O56" s="73" t="s">
        <v>533</v>
      </c>
      <c r="P56" s="71" t="s">
        <v>533</v>
      </c>
      <c r="Q56" s="72" t="s">
        <v>533</v>
      </c>
      <c r="R56" s="72" t="s">
        <v>533</v>
      </c>
      <c r="S56" s="72" t="s">
        <v>533</v>
      </c>
      <c r="T56" s="72" t="s">
        <v>533</v>
      </c>
      <c r="U56" s="73" t="s">
        <v>533</v>
      </c>
      <c r="V56" s="178" t="s">
        <v>533</v>
      </c>
      <c r="W56" s="179" t="s">
        <v>533</v>
      </c>
      <c r="X56" s="63" t="s">
        <v>533</v>
      </c>
      <c r="Y56" s="63" t="s">
        <v>533</v>
      </c>
      <c r="Z56" s="63" t="s">
        <v>533</v>
      </c>
      <c r="AA56" s="64" t="s">
        <v>533</v>
      </c>
      <c r="AB56" s="50" t="s">
        <v>533</v>
      </c>
      <c r="AC56" s="51" t="s">
        <v>533</v>
      </c>
      <c r="AD56" s="51" t="s">
        <v>533</v>
      </c>
      <c r="AE56" s="51" t="s">
        <v>533</v>
      </c>
      <c r="AF56" s="51" t="s">
        <v>533</v>
      </c>
      <c r="AG56" s="52" t="s">
        <v>533</v>
      </c>
      <c r="AH56" s="53" t="s">
        <v>533</v>
      </c>
      <c r="AI56" s="54" t="s">
        <v>533</v>
      </c>
      <c r="AJ56" s="54" t="s">
        <v>533</v>
      </c>
      <c r="AK56" s="54" t="s">
        <v>533</v>
      </c>
      <c r="AL56" s="54" t="s">
        <v>533</v>
      </c>
    </row>
    <row r="57" spans="2:38" ht="16.5" thickBot="1">
      <c r="B57" s="483"/>
      <c r="C57" s="483"/>
      <c r="D57" s="484"/>
      <c r="E57" s="491"/>
      <c r="F57" s="492"/>
      <c r="G57" s="492"/>
      <c r="H57" s="492"/>
      <c r="I57" s="493"/>
      <c r="J57" s="74" t="s">
        <v>533</v>
      </c>
      <c r="K57" s="75" t="s">
        <v>533</v>
      </c>
      <c r="L57" s="75" t="s">
        <v>533</v>
      </c>
      <c r="M57" s="75" t="s">
        <v>533</v>
      </c>
      <c r="N57" s="75" t="s">
        <v>533</v>
      </c>
      <c r="O57" s="76" t="s">
        <v>533</v>
      </c>
      <c r="P57" s="74" t="s">
        <v>533</v>
      </c>
      <c r="Q57" s="75" t="s">
        <v>533</v>
      </c>
      <c r="R57" s="75" t="s">
        <v>533</v>
      </c>
      <c r="S57" s="75" t="s">
        <v>533</v>
      </c>
      <c r="T57" s="75" t="s">
        <v>533</v>
      </c>
      <c r="U57" s="76" t="s">
        <v>533</v>
      </c>
      <c r="V57" s="181" t="s">
        <v>533</v>
      </c>
      <c r="W57" s="182" t="s">
        <v>533</v>
      </c>
      <c r="X57" s="66" t="s">
        <v>533</v>
      </c>
      <c r="Y57" s="66" t="s">
        <v>533</v>
      </c>
      <c r="Z57" s="66" t="s">
        <v>533</v>
      </c>
      <c r="AA57" s="67" t="s">
        <v>533</v>
      </c>
      <c r="AB57" s="55" t="s">
        <v>533</v>
      </c>
      <c r="AC57" s="56" t="s">
        <v>533</v>
      </c>
      <c r="AD57" s="56" t="s">
        <v>533</v>
      </c>
      <c r="AE57" s="56" t="s">
        <v>533</v>
      </c>
      <c r="AF57" s="56" t="s">
        <v>533</v>
      </c>
      <c r="AG57" s="57" t="s">
        <v>533</v>
      </c>
      <c r="AH57" s="53" t="s">
        <v>533</v>
      </c>
      <c r="AI57" s="54" t="s">
        <v>533</v>
      </c>
      <c r="AJ57" s="54" t="s">
        <v>533</v>
      </c>
      <c r="AK57" s="54" t="s">
        <v>533</v>
      </c>
      <c r="AL57" s="54" t="s">
        <v>533</v>
      </c>
    </row>
    <row r="58" spans="2:38" ht="15" customHeight="1">
      <c r="J58" s="485" t="s">
        <v>545</v>
      </c>
      <c r="K58" s="486"/>
      <c r="L58" s="486"/>
      <c r="M58" s="486"/>
      <c r="N58" s="486"/>
      <c r="O58" s="487"/>
      <c r="P58" s="485" t="s">
        <v>546</v>
      </c>
      <c r="Q58" s="486"/>
      <c r="R58" s="486"/>
      <c r="S58" s="486"/>
      <c r="T58" s="486"/>
      <c r="U58" s="487"/>
      <c r="V58" s="485" t="s">
        <v>547</v>
      </c>
      <c r="W58" s="486"/>
      <c r="X58" s="486"/>
      <c r="Y58" s="486"/>
      <c r="Z58" s="486"/>
      <c r="AA58" s="487"/>
      <c r="AB58" s="485" t="s">
        <v>548</v>
      </c>
      <c r="AC58" s="535"/>
      <c r="AD58" s="486"/>
      <c r="AE58" s="486"/>
      <c r="AF58" s="486"/>
      <c r="AG58" s="486"/>
      <c r="AH58" s="485" t="s">
        <v>549</v>
      </c>
      <c r="AI58" s="486"/>
      <c r="AJ58" s="486"/>
      <c r="AK58" s="486"/>
      <c r="AL58" s="487"/>
    </row>
    <row r="59" spans="2:38" ht="15" customHeight="1">
      <c r="J59" s="488"/>
      <c r="K59" s="489"/>
      <c r="L59" s="489"/>
      <c r="M59" s="489"/>
      <c r="N59" s="489"/>
      <c r="O59" s="490"/>
      <c r="P59" s="488"/>
      <c r="Q59" s="489"/>
      <c r="R59" s="489"/>
      <c r="S59" s="489"/>
      <c r="T59" s="489"/>
      <c r="U59" s="490"/>
      <c r="V59" s="488"/>
      <c r="W59" s="489"/>
      <c r="X59" s="489"/>
      <c r="Y59" s="489"/>
      <c r="Z59" s="489"/>
      <c r="AA59" s="490"/>
      <c r="AB59" s="488"/>
      <c r="AC59" s="489"/>
      <c r="AD59" s="489"/>
      <c r="AE59" s="489"/>
      <c r="AF59" s="489"/>
      <c r="AG59" s="489"/>
      <c r="AH59" s="504"/>
      <c r="AI59" s="517"/>
      <c r="AJ59" s="517"/>
      <c r="AK59" s="517"/>
      <c r="AL59" s="490"/>
    </row>
    <row r="60" spans="2:38" ht="15" customHeight="1">
      <c r="J60" s="488"/>
      <c r="K60" s="489"/>
      <c r="L60" s="489"/>
      <c r="M60" s="489"/>
      <c r="N60" s="489"/>
      <c r="O60" s="490"/>
      <c r="P60" s="488"/>
      <c r="Q60" s="489"/>
      <c r="R60" s="489"/>
      <c r="S60" s="489"/>
      <c r="T60" s="489"/>
      <c r="U60" s="490"/>
      <c r="V60" s="488"/>
      <c r="W60" s="489"/>
      <c r="X60" s="489"/>
      <c r="Y60" s="489"/>
      <c r="Z60" s="489"/>
      <c r="AA60" s="490"/>
      <c r="AB60" s="488"/>
      <c r="AC60" s="489"/>
      <c r="AD60" s="489"/>
      <c r="AE60" s="489"/>
      <c r="AF60" s="489"/>
      <c r="AG60" s="489"/>
      <c r="AH60" s="504"/>
      <c r="AI60" s="517"/>
      <c r="AJ60" s="517"/>
      <c r="AK60" s="517"/>
      <c r="AL60" s="490"/>
    </row>
    <row r="61" spans="2:38" ht="15" customHeight="1">
      <c r="J61" s="488"/>
      <c r="K61" s="489"/>
      <c r="L61" s="489"/>
      <c r="M61" s="489"/>
      <c r="N61" s="489"/>
      <c r="O61" s="490"/>
      <c r="P61" s="488"/>
      <c r="Q61" s="489"/>
      <c r="R61" s="489"/>
      <c r="S61" s="489"/>
      <c r="T61" s="489"/>
      <c r="U61" s="490"/>
      <c r="V61" s="488"/>
      <c r="W61" s="489"/>
      <c r="X61" s="489"/>
      <c r="Y61" s="489"/>
      <c r="Z61" s="489"/>
      <c r="AA61" s="490"/>
      <c r="AB61" s="488"/>
      <c r="AC61" s="489"/>
      <c r="AD61" s="489"/>
      <c r="AE61" s="489"/>
      <c r="AF61" s="489"/>
      <c r="AG61" s="489"/>
      <c r="AH61" s="488"/>
      <c r="AI61" s="517"/>
      <c r="AJ61" s="517"/>
      <c r="AK61" s="517"/>
      <c r="AL61" s="490"/>
    </row>
    <row r="62" spans="2:38" ht="15" customHeight="1">
      <c r="J62" s="488"/>
      <c r="K62" s="489"/>
      <c r="L62" s="489"/>
      <c r="M62" s="489"/>
      <c r="N62" s="489"/>
      <c r="O62" s="490"/>
      <c r="P62" s="488"/>
      <c r="Q62" s="489"/>
      <c r="R62" s="489"/>
      <c r="S62" s="489"/>
      <c r="T62" s="489"/>
      <c r="U62" s="490"/>
      <c r="V62" s="488"/>
      <c r="W62" s="489"/>
      <c r="X62" s="489"/>
      <c r="Y62" s="489"/>
      <c r="Z62" s="489"/>
      <c r="AA62" s="490"/>
      <c r="AB62" s="488"/>
      <c r="AC62" s="489"/>
      <c r="AD62" s="489"/>
      <c r="AE62" s="489"/>
      <c r="AF62" s="489"/>
      <c r="AG62" s="489"/>
      <c r="AH62" s="488"/>
      <c r="AI62" s="517"/>
      <c r="AJ62" s="517"/>
      <c r="AK62" s="517"/>
      <c r="AL62" s="490"/>
    </row>
    <row r="63" spans="2:38" ht="28.5" customHeight="1" thickBot="1">
      <c r="J63" s="491"/>
      <c r="K63" s="492"/>
      <c r="L63" s="492"/>
      <c r="M63" s="492"/>
      <c r="N63" s="492"/>
      <c r="O63" s="493"/>
      <c r="P63" s="491"/>
      <c r="Q63" s="492"/>
      <c r="R63" s="492"/>
      <c r="S63" s="492"/>
      <c r="T63" s="492"/>
      <c r="U63" s="493"/>
      <c r="V63" s="491"/>
      <c r="W63" s="492"/>
      <c r="X63" s="492"/>
      <c r="Y63" s="492"/>
      <c r="Z63" s="492"/>
      <c r="AA63" s="493"/>
      <c r="AB63" s="491"/>
      <c r="AC63" s="492"/>
      <c r="AD63" s="492"/>
      <c r="AE63" s="492"/>
      <c r="AF63" s="492"/>
      <c r="AG63" s="492"/>
      <c r="AH63" s="491"/>
      <c r="AI63" s="492"/>
      <c r="AJ63" s="492"/>
      <c r="AK63" s="492"/>
      <c r="AL63" s="49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326</v>
      </c>
      <c r="H1" s="129" t="s">
        <v>319</v>
      </c>
    </row>
    <row r="4" spans="2:26">
      <c r="B4" t="s">
        <v>550</v>
      </c>
      <c r="C4" t="s">
        <v>542</v>
      </c>
      <c r="F4" t="s">
        <v>347</v>
      </c>
      <c r="G4" s="128" t="s">
        <v>551</v>
      </c>
      <c r="H4" s="128">
        <v>0.2</v>
      </c>
      <c r="I4" s="128"/>
      <c r="K4" s="128"/>
      <c r="Q4" t="s">
        <v>552</v>
      </c>
      <c r="R4" s="128">
        <v>0.5</v>
      </c>
      <c r="S4" s="129" t="s">
        <v>441</v>
      </c>
      <c r="T4" s="128">
        <v>0.3</v>
      </c>
      <c r="U4" s="129" t="s">
        <v>456</v>
      </c>
      <c r="V4" s="128">
        <v>0.4</v>
      </c>
      <c r="W4" s="129" t="s">
        <v>459</v>
      </c>
    </row>
    <row r="5" spans="2:26">
      <c r="B5" t="s">
        <v>553</v>
      </c>
      <c r="C5" t="s">
        <v>542</v>
      </c>
      <c r="F5" t="s">
        <v>354</v>
      </c>
      <c r="G5" s="128" t="s">
        <v>551</v>
      </c>
      <c r="H5" s="128">
        <v>0.2</v>
      </c>
      <c r="I5" s="128"/>
      <c r="K5" s="128"/>
      <c r="Q5" t="s">
        <v>554</v>
      </c>
      <c r="R5" s="128">
        <v>0.45</v>
      </c>
      <c r="S5" s="129" t="s">
        <v>441</v>
      </c>
      <c r="T5" s="128">
        <v>0.36</v>
      </c>
      <c r="U5" s="129" t="s">
        <v>456</v>
      </c>
      <c r="V5" s="128">
        <v>0.4</v>
      </c>
      <c r="W5" s="129" t="s">
        <v>459</v>
      </c>
    </row>
    <row r="6" spans="2:26">
      <c r="B6" t="s">
        <v>555</v>
      </c>
      <c r="C6" t="s">
        <v>459</v>
      </c>
      <c r="F6" t="s">
        <v>516</v>
      </c>
      <c r="G6" s="128" t="s">
        <v>443</v>
      </c>
      <c r="H6" s="128">
        <v>0.6</v>
      </c>
      <c r="I6" s="128" t="s">
        <v>556</v>
      </c>
      <c r="K6" s="128"/>
      <c r="Q6" t="s">
        <v>557</v>
      </c>
      <c r="R6" s="128">
        <v>0.4</v>
      </c>
      <c r="S6" s="129" t="s">
        <v>441</v>
      </c>
      <c r="T6" s="128">
        <v>0.36</v>
      </c>
      <c r="U6" s="129" t="s">
        <v>456</v>
      </c>
      <c r="V6" s="128">
        <v>0.4</v>
      </c>
      <c r="W6" s="129" t="s">
        <v>459</v>
      </c>
    </row>
    <row r="7" spans="2:26">
      <c r="B7" t="s">
        <v>558</v>
      </c>
      <c r="C7" t="s">
        <v>559</v>
      </c>
      <c r="G7" s="128"/>
      <c r="I7" s="128"/>
      <c r="K7" s="128"/>
      <c r="Q7" t="s">
        <v>560</v>
      </c>
      <c r="R7" s="128">
        <v>0.35</v>
      </c>
      <c r="S7" s="129" t="s">
        <v>443</v>
      </c>
      <c r="T7" s="128">
        <v>0.42</v>
      </c>
      <c r="U7" s="129" t="s">
        <v>456</v>
      </c>
      <c r="V7" s="128">
        <v>0.4</v>
      </c>
      <c r="W7" s="129" t="s">
        <v>459</v>
      </c>
    </row>
    <row r="8" spans="2:26">
      <c r="B8" t="s">
        <v>561</v>
      </c>
      <c r="C8" t="s">
        <v>534</v>
      </c>
      <c r="G8" s="128"/>
      <c r="I8" s="128"/>
      <c r="K8" s="128"/>
      <c r="Q8" t="s">
        <v>562</v>
      </c>
      <c r="R8" s="128">
        <v>0.35</v>
      </c>
      <c r="S8" s="129" t="s">
        <v>443</v>
      </c>
      <c r="T8" s="128">
        <v>0.6</v>
      </c>
      <c r="U8" s="129" t="s">
        <v>456</v>
      </c>
      <c r="V8" s="128">
        <v>0.26</v>
      </c>
      <c r="W8" s="129" t="s">
        <v>459</v>
      </c>
    </row>
    <row r="9" spans="2:26">
      <c r="B9" t="s">
        <v>563</v>
      </c>
      <c r="C9" t="s">
        <v>542</v>
      </c>
      <c r="G9" s="128"/>
      <c r="I9" s="128"/>
      <c r="K9" s="128"/>
      <c r="Q9" t="s">
        <v>564</v>
      </c>
      <c r="R9" s="128">
        <v>0.3</v>
      </c>
      <c r="S9" s="129" t="s">
        <v>443</v>
      </c>
      <c r="T9" s="128">
        <v>0.6</v>
      </c>
      <c r="U9" s="129" t="s">
        <v>456</v>
      </c>
      <c r="V9" s="128">
        <v>0.3</v>
      </c>
      <c r="W9" s="129" t="s">
        <v>459</v>
      </c>
    </row>
    <row r="10" spans="2:26">
      <c r="B10" t="s">
        <v>565</v>
      </c>
      <c r="C10" t="s">
        <v>459</v>
      </c>
    </row>
    <row r="11" spans="2:26">
      <c r="B11" t="s">
        <v>566</v>
      </c>
      <c r="C11" t="s">
        <v>459</v>
      </c>
      <c r="F11" t="s">
        <v>550</v>
      </c>
      <c r="G11" s="129" t="s">
        <v>439</v>
      </c>
      <c r="H11" s="128">
        <v>0.1</v>
      </c>
      <c r="I11" s="129" t="s">
        <v>551</v>
      </c>
      <c r="J11" s="128">
        <v>0.2</v>
      </c>
      <c r="K11" s="129" t="s">
        <v>542</v>
      </c>
    </row>
    <row r="12" spans="2:26">
      <c r="B12" t="s">
        <v>567</v>
      </c>
      <c r="C12" t="s">
        <v>559</v>
      </c>
      <c r="F12" t="s">
        <v>553</v>
      </c>
      <c r="G12" s="129" t="s">
        <v>439</v>
      </c>
      <c r="H12" s="128">
        <v>0.1</v>
      </c>
      <c r="I12" s="129" t="s">
        <v>456</v>
      </c>
      <c r="J12" s="128">
        <v>0.4</v>
      </c>
      <c r="K12" s="129" t="s">
        <v>542</v>
      </c>
      <c r="Q12" t="s">
        <v>318</v>
      </c>
      <c r="R12" t="s">
        <v>568</v>
      </c>
      <c r="S12" s="129" t="s">
        <v>271</v>
      </c>
      <c r="T12" t="s">
        <v>332</v>
      </c>
      <c r="U12" s="129" t="s">
        <v>333</v>
      </c>
      <c r="V12" t="s">
        <v>338</v>
      </c>
      <c r="W12" s="129" t="s">
        <v>319</v>
      </c>
      <c r="X12" t="s">
        <v>326</v>
      </c>
      <c r="Y12" s="129" t="s">
        <v>319</v>
      </c>
      <c r="Z12" t="s">
        <v>569</v>
      </c>
    </row>
    <row r="13" spans="2:26">
      <c r="B13" t="s">
        <v>570</v>
      </c>
      <c r="C13" t="s">
        <v>534</v>
      </c>
      <c r="F13" t="s">
        <v>555</v>
      </c>
      <c r="G13" s="129" t="s">
        <v>439</v>
      </c>
      <c r="H13" s="128">
        <v>0.1</v>
      </c>
      <c r="I13" s="129" t="s">
        <v>459</v>
      </c>
      <c r="J13" s="128">
        <v>0.6</v>
      </c>
      <c r="K13" s="129" t="s">
        <v>459</v>
      </c>
      <c r="Q13" t="s">
        <v>439</v>
      </c>
      <c r="R13" t="s">
        <v>551</v>
      </c>
      <c r="S13" t="s">
        <v>542</v>
      </c>
      <c r="T13" t="s">
        <v>347</v>
      </c>
      <c r="U13" t="s">
        <v>509</v>
      </c>
      <c r="V13" t="s">
        <v>439</v>
      </c>
      <c r="W13" s="127">
        <v>0.1</v>
      </c>
      <c r="X13" t="s">
        <v>551</v>
      </c>
      <c r="Y13" s="127">
        <v>0.2</v>
      </c>
      <c r="Z13" t="s">
        <v>542</v>
      </c>
    </row>
    <row r="14" spans="2:26">
      <c r="B14" t="s">
        <v>571</v>
      </c>
      <c r="C14" t="s">
        <v>459</v>
      </c>
      <c r="F14" t="s">
        <v>558</v>
      </c>
      <c r="G14" s="129" t="s">
        <v>439</v>
      </c>
      <c r="H14" s="128">
        <v>0.1</v>
      </c>
      <c r="I14" s="129" t="s">
        <v>463</v>
      </c>
      <c r="J14" s="128">
        <v>0.8</v>
      </c>
      <c r="K14" s="129" t="s">
        <v>537</v>
      </c>
      <c r="Q14" t="s">
        <v>439</v>
      </c>
      <c r="R14" t="s">
        <v>456</v>
      </c>
      <c r="S14" t="s">
        <v>542</v>
      </c>
      <c r="T14" t="s">
        <v>347</v>
      </c>
      <c r="U14" t="s">
        <v>509</v>
      </c>
      <c r="V14" t="s">
        <v>439</v>
      </c>
      <c r="W14" s="127">
        <v>0.1</v>
      </c>
      <c r="X14" t="s">
        <v>456</v>
      </c>
      <c r="Y14" s="127">
        <v>0.4</v>
      </c>
      <c r="Z14" t="s">
        <v>542</v>
      </c>
    </row>
    <row r="15" spans="2:26">
      <c r="B15" t="s">
        <v>572</v>
      </c>
      <c r="C15" t="s">
        <v>459</v>
      </c>
      <c r="F15" t="s">
        <v>561</v>
      </c>
      <c r="G15" s="129" t="s">
        <v>439</v>
      </c>
      <c r="H15" s="128">
        <v>0.1</v>
      </c>
      <c r="I15" s="129" t="s">
        <v>467</v>
      </c>
      <c r="J15" s="128">
        <v>1</v>
      </c>
      <c r="K15" s="129" t="s">
        <v>534</v>
      </c>
      <c r="Q15" t="s">
        <v>439</v>
      </c>
      <c r="R15" t="s">
        <v>459</v>
      </c>
      <c r="S15" t="s">
        <v>459</v>
      </c>
      <c r="T15" t="s">
        <v>347</v>
      </c>
      <c r="U15" t="s">
        <v>509</v>
      </c>
      <c r="V15" t="s">
        <v>439</v>
      </c>
      <c r="W15" s="127">
        <v>0.1</v>
      </c>
      <c r="X15" t="s">
        <v>459</v>
      </c>
      <c r="Y15" s="127">
        <v>0.6</v>
      </c>
      <c r="Z15" t="s">
        <v>459</v>
      </c>
    </row>
    <row r="16" spans="2:26">
      <c r="B16" t="s">
        <v>573</v>
      </c>
      <c r="C16" t="s">
        <v>459</v>
      </c>
      <c r="F16" t="s">
        <v>563</v>
      </c>
      <c r="G16" s="129" t="s">
        <v>439</v>
      </c>
      <c r="H16" s="128">
        <v>0.2</v>
      </c>
      <c r="I16" s="129" t="s">
        <v>551</v>
      </c>
      <c r="J16" s="128">
        <v>0.2</v>
      </c>
      <c r="K16" s="129" t="s">
        <v>542</v>
      </c>
      <c r="T16" t="s">
        <v>347</v>
      </c>
      <c r="U16" t="s">
        <v>509</v>
      </c>
    </row>
    <row r="17" spans="2:21">
      <c r="B17" t="s">
        <v>574</v>
      </c>
      <c r="C17" t="s">
        <v>559</v>
      </c>
      <c r="F17" t="s">
        <v>565</v>
      </c>
      <c r="G17" s="129" t="s">
        <v>439</v>
      </c>
      <c r="H17" s="128">
        <v>0.2</v>
      </c>
      <c r="I17" s="129" t="s">
        <v>456</v>
      </c>
      <c r="J17" s="128">
        <v>0.4</v>
      </c>
      <c r="K17" s="129" t="s">
        <v>542</v>
      </c>
      <c r="R17" s="128">
        <v>0.5</v>
      </c>
      <c r="S17" s="127">
        <v>0.5</v>
      </c>
      <c r="T17" t="s">
        <v>347</v>
      </c>
      <c r="U17" t="s">
        <v>509</v>
      </c>
    </row>
    <row r="18" spans="2:21">
      <c r="B18" t="s">
        <v>575</v>
      </c>
      <c r="C18" t="s">
        <v>534</v>
      </c>
      <c r="F18" t="s">
        <v>566</v>
      </c>
      <c r="G18" s="129" t="s">
        <v>439</v>
      </c>
      <c r="H18" s="128">
        <v>0.2</v>
      </c>
      <c r="I18" s="129" t="s">
        <v>459</v>
      </c>
      <c r="J18" s="128">
        <v>0.6</v>
      </c>
      <c r="K18" s="129" t="s">
        <v>459</v>
      </c>
      <c r="R18" s="128">
        <v>0.45</v>
      </c>
      <c r="S18" s="127">
        <v>0.35</v>
      </c>
      <c r="T18" t="s">
        <v>347</v>
      </c>
      <c r="U18" t="s">
        <v>509</v>
      </c>
    </row>
    <row r="19" spans="2:21">
      <c r="B19" t="s">
        <v>576</v>
      </c>
      <c r="C19" t="s">
        <v>459</v>
      </c>
      <c r="F19" t="s">
        <v>567</v>
      </c>
      <c r="G19" s="129" t="s">
        <v>439</v>
      </c>
      <c r="H19" s="128">
        <v>0.2</v>
      </c>
      <c r="I19" s="129" t="s">
        <v>463</v>
      </c>
      <c r="J19" s="128">
        <v>0.8</v>
      </c>
      <c r="K19" s="129" t="s">
        <v>537</v>
      </c>
      <c r="R19" s="128">
        <v>0.4</v>
      </c>
      <c r="T19" t="s">
        <v>347</v>
      </c>
      <c r="U19" t="s">
        <v>509</v>
      </c>
    </row>
    <row r="20" spans="2:21">
      <c r="B20" t="s">
        <v>577</v>
      </c>
      <c r="C20" t="s">
        <v>459</v>
      </c>
      <c r="F20" t="s">
        <v>570</v>
      </c>
      <c r="G20" s="129" t="s">
        <v>439</v>
      </c>
      <c r="H20" s="128">
        <v>0.2</v>
      </c>
      <c r="I20" s="129" t="s">
        <v>467</v>
      </c>
      <c r="J20" s="128">
        <v>1</v>
      </c>
      <c r="K20" s="129" t="s">
        <v>534</v>
      </c>
      <c r="R20" s="128">
        <v>0.35</v>
      </c>
      <c r="T20" t="s">
        <v>347</v>
      </c>
      <c r="U20" t="s">
        <v>509</v>
      </c>
    </row>
    <row r="21" spans="2:21">
      <c r="B21" t="s">
        <v>578</v>
      </c>
      <c r="C21" t="s">
        <v>559</v>
      </c>
      <c r="F21" t="s">
        <v>571</v>
      </c>
      <c r="G21" s="129" t="s">
        <v>441</v>
      </c>
      <c r="H21" s="128">
        <v>0.3</v>
      </c>
      <c r="I21" s="129" t="s">
        <v>551</v>
      </c>
      <c r="J21" s="128">
        <v>0.2</v>
      </c>
      <c r="K21" s="129" t="s">
        <v>542</v>
      </c>
      <c r="R21" s="128">
        <v>0.35</v>
      </c>
      <c r="T21" t="s">
        <v>347</v>
      </c>
      <c r="U21" t="s">
        <v>509</v>
      </c>
    </row>
    <row r="22" spans="2:21">
      <c r="B22" t="s">
        <v>579</v>
      </c>
      <c r="C22" t="s">
        <v>559</v>
      </c>
      <c r="F22" t="s">
        <v>572</v>
      </c>
      <c r="G22" s="129" t="s">
        <v>441</v>
      </c>
      <c r="H22" s="128">
        <v>0.3</v>
      </c>
      <c r="I22" s="129" t="s">
        <v>456</v>
      </c>
      <c r="J22" s="128">
        <v>0.4</v>
      </c>
      <c r="K22" s="129" t="s">
        <v>459</v>
      </c>
      <c r="R22" s="128">
        <v>0.3</v>
      </c>
      <c r="T22" t="s">
        <v>347</v>
      </c>
      <c r="U22" t="s">
        <v>509</v>
      </c>
    </row>
    <row r="23" spans="2:21">
      <c r="B23" t="s">
        <v>580</v>
      </c>
      <c r="C23" t="s">
        <v>534</v>
      </c>
      <c r="F23" t="s">
        <v>573</v>
      </c>
      <c r="G23" s="129" t="s">
        <v>441</v>
      </c>
      <c r="H23" s="128">
        <v>0.3</v>
      </c>
      <c r="I23" s="129" t="s">
        <v>459</v>
      </c>
      <c r="J23" s="128">
        <v>0.6</v>
      </c>
      <c r="K23" s="129" t="s">
        <v>459</v>
      </c>
      <c r="T23" t="s">
        <v>347</v>
      </c>
      <c r="U23" t="s">
        <v>509</v>
      </c>
    </row>
    <row r="24" spans="2:21">
      <c r="B24" t="s">
        <v>581</v>
      </c>
      <c r="C24" t="s">
        <v>559</v>
      </c>
      <c r="F24" t="s">
        <v>574</v>
      </c>
      <c r="G24" s="129" t="s">
        <v>441</v>
      </c>
      <c r="H24" s="128">
        <v>0.3</v>
      </c>
      <c r="I24" s="129" t="s">
        <v>463</v>
      </c>
      <c r="J24" s="128">
        <v>0.8</v>
      </c>
      <c r="K24" s="129" t="s">
        <v>537</v>
      </c>
      <c r="T24" t="s">
        <v>347</v>
      </c>
      <c r="U24" t="s">
        <v>509</v>
      </c>
    </row>
    <row r="25" spans="2:21">
      <c r="B25" t="s">
        <v>582</v>
      </c>
      <c r="C25" t="s">
        <v>559</v>
      </c>
      <c r="F25" t="s">
        <v>575</v>
      </c>
      <c r="G25" s="129" t="s">
        <v>441</v>
      </c>
      <c r="H25" s="128">
        <v>0.3</v>
      </c>
      <c r="I25" s="129" t="s">
        <v>467</v>
      </c>
      <c r="J25" s="128">
        <v>1</v>
      </c>
      <c r="K25" s="129" t="s">
        <v>534</v>
      </c>
    </row>
    <row r="26" spans="2:21">
      <c r="B26" t="s">
        <v>583</v>
      </c>
      <c r="C26" t="s">
        <v>559</v>
      </c>
      <c r="F26" t="s">
        <v>576</v>
      </c>
      <c r="G26" s="129" t="s">
        <v>441</v>
      </c>
      <c r="H26" s="128">
        <v>0.4</v>
      </c>
      <c r="I26" s="129" t="s">
        <v>551</v>
      </c>
      <c r="J26" s="128">
        <v>0.2</v>
      </c>
      <c r="K26" s="129" t="s">
        <v>542</v>
      </c>
    </row>
    <row r="27" spans="2:21">
      <c r="B27" t="s">
        <v>584</v>
      </c>
      <c r="C27" t="s">
        <v>559</v>
      </c>
      <c r="F27" t="s">
        <v>577</v>
      </c>
      <c r="G27" s="129" t="s">
        <v>441</v>
      </c>
      <c r="H27" s="128">
        <v>0.4</v>
      </c>
      <c r="I27" s="129" t="s">
        <v>456</v>
      </c>
      <c r="J27" s="128">
        <v>0.4</v>
      </c>
      <c r="K27" s="129" t="s">
        <v>459</v>
      </c>
    </row>
    <row r="28" spans="2:21">
      <c r="B28" t="s">
        <v>585</v>
      </c>
      <c r="C28" t="s">
        <v>534</v>
      </c>
      <c r="F28" t="s">
        <v>578</v>
      </c>
      <c r="G28" s="129" t="s">
        <v>441</v>
      </c>
      <c r="H28" s="128">
        <v>0.4</v>
      </c>
      <c r="I28" s="129" t="s">
        <v>459</v>
      </c>
      <c r="J28" s="128">
        <v>0.6</v>
      </c>
      <c r="K28" s="129" t="s">
        <v>459</v>
      </c>
    </row>
    <row r="29" spans="2:21">
      <c r="F29" t="s">
        <v>579</v>
      </c>
      <c r="G29" s="129" t="s">
        <v>441</v>
      </c>
      <c r="H29" s="128">
        <v>0.4</v>
      </c>
      <c r="I29" s="129" t="s">
        <v>463</v>
      </c>
      <c r="J29" s="128">
        <v>0.8</v>
      </c>
      <c r="K29" s="129" t="s">
        <v>537</v>
      </c>
    </row>
    <row r="30" spans="2:21">
      <c r="F30" t="s">
        <v>580</v>
      </c>
      <c r="G30" s="129" t="s">
        <v>441</v>
      </c>
      <c r="H30" s="128">
        <v>0.4</v>
      </c>
      <c r="I30" s="129" t="s">
        <v>467</v>
      </c>
      <c r="J30" s="128">
        <v>1</v>
      </c>
      <c r="K30" s="129" t="s">
        <v>534</v>
      </c>
    </row>
    <row r="31" spans="2:21">
      <c r="F31" t="s">
        <v>586</v>
      </c>
      <c r="G31" s="129" t="s">
        <v>443</v>
      </c>
      <c r="H31" s="128">
        <v>0.5</v>
      </c>
      <c r="I31" s="129" t="s">
        <v>551</v>
      </c>
      <c r="J31" s="128">
        <v>0.2</v>
      </c>
      <c r="K31" s="129" t="s">
        <v>459</v>
      </c>
    </row>
    <row r="32" spans="2:21">
      <c r="F32" t="s">
        <v>587</v>
      </c>
      <c r="G32" s="129" t="s">
        <v>443</v>
      </c>
      <c r="H32" s="128">
        <v>0.5</v>
      </c>
      <c r="I32" s="129" t="s">
        <v>456</v>
      </c>
      <c r="J32" s="128">
        <v>0.4</v>
      </c>
      <c r="K32" s="129" t="s">
        <v>459</v>
      </c>
    </row>
    <row r="33" spans="6:11">
      <c r="F33" t="s">
        <v>588</v>
      </c>
      <c r="G33" s="129" t="s">
        <v>443</v>
      </c>
      <c r="H33" s="128">
        <v>0.5</v>
      </c>
      <c r="I33" s="129" t="s">
        <v>459</v>
      </c>
      <c r="J33" s="128">
        <v>0.6</v>
      </c>
      <c r="K33" s="129" t="s">
        <v>459</v>
      </c>
    </row>
    <row r="34" spans="6:11">
      <c r="F34" t="s">
        <v>589</v>
      </c>
      <c r="G34" s="129" t="s">
        <v>443</v>
      </c>
      <c r="H34" s="128">
        <v>0.5</v>
      </c>
      <c r="I34" s="129" t="s">
        <v>463</v>
      </c>
      <c r="J34" s="128">
        <v>0.8</v>
      </c>
      <c r="K34" s="129" t="s">
        <v>537</v>
      </c>
    </row>
    <row r="35" spans="6:11">
      <c r="F35" t="s">
        <v>590</v>
      </c>
      <c r="G35" s="129" t="s">
        <v>443</v>
      </c>
      <c r="H35" s="128">
        <v>0.5</v>
      </c>
      <c r="I35" s="129" t="s">
        <v>467</v>
      </c>
      <c r="J35" s="128">
        <v>1</v>
      </c>
      <c r="K35" s="129" t="s">
        <v>534</v>
      </c>
    </row>
    <row r="37" spans="6:11" ht="45">
      <c r="G37" s="130" t="s">
        <v>591</v>
      </c>
    </row>
    <row r="38" spans="6:11" ht="105">
      <c r="G38" s="130" t="s">
        <v>592</v>
      </c>
    </row>
    <row r="39" spans="6:11" ht="75">
      <c r="G39" s="130" t="s">
        <v>593</v>
      </c>
    </row>
    <row r="40" spans="6:11" ht="75">
      <c r="G40" s="130" t="s">
        <v>594</v>
      </c>
    </row>
    <row r="41" spans="6:11" ht="75">
      <c r="G41" s="130" t="s">
        <v>595</v>
      </c>
    </row>
    <row r="42" spans="6:11" ht="45">
      <c r="G42" s="130" t="s">
        <v>596</v>
      </c>
    </row>
    <row r="43" spans="6:11" ht="105">
      <c r="G43" s="130" t="s">
        <v>597</v>
      </c>
    </row>
    <row r="44" spans="6:11" ht="75">
      <c r="G44" s="130" t="s">
        <v>598</v>
      </c>
    </row>
    <row r="45" spans="6:11" ht="75">
      <c r="G45" s="130" t="s">
        <v>599</v>
      </c>
    </row>
    <row r="46" spans="6:11" ht="75">
      <c r="G46" s="130" t="s">
        <v>600</v>
      </c>
    </row>
    <row r="47" spans="6:11" ht="45">
      <c r="G47" s="130" t="s">
        <v>601</v>
      </c>
    </row>
    <row r="48" spans="6:11" ht="105">
      <c r="G48" s="130" t="s">
        <v>602</v>
      </c>
    </row>
    <row r="49" spans="7:7" ht="75">
      <c r="G49" s="130" t="s">
        <v>603</v>
      </c>
    </row>
    <row r="50" spans="7:7" ht="75">
      <c r="G50" s="130" t="s">
        <v>604</v>
      </c>
    </row>
    <row r="51" spans="7:7" ht="75">
      <c r="G51" s="130" t="s">
        <v>605</v>
      </c>
    </row>
    <row r="52" spans="7:7" ht="45">
      <c r="G52" s="130" t="s">
        <v>606</v>
      </c>
    </row>
    <row r="53" spans="7:7" ht="105">
      <c r="G53" s="130" t="s">
        <v>607</v>
      </c>
    </row>
    <row r="54" spans="7:7" ht="75">
      <c r="G54" s="130" t="s">
        <v>608</v>
      </c>
    </row>
    <row r="55" spans="7:7" ht="75">
      <c r="G55" s="130" t="s">
        <v>609</v>
      </c>
    </row>
    <row r="56" spans="7:7" ht="75">
      <c r="G56" s="130" t="s">
        <v>610</v>
      </c>
    </row>
    <row r="57" spans="7:7" ht="45">
      <c r="G57" s="130" t="s">
        <v>611</v>
      </c>
    </row>
    <row r="58" spans="7:7" ht="105">
      <c r="G58" s="130" t="s">
        <v>612</v>
      </c>
    </row>
    <row r="59" spans="7:7" ht="75">
      <c r="G59" s="130" t="s">
        <v>613</v>
      </c>
    </row>
    <row r="60" spans="7:7" ht="75">
      <c r="G60" s="130" t="s">
        <v>614</v>
      </c>
    </row>
    <row r="61" spans="7:7" ht="75">
      <c r="G61" s="130" t="s">
        <v>615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616</v>
      </c>
      <c r="C2" s="3" t="s">
        <v>617</v>
      </c>
      <c r="D2" s="3" t="s">
        <v>618</v>
      </c>
      <c r="E2" s="5" t="s">
        <v>619</v>
      </c>
      <c r="F2" s="3" t="s">
        <v>620</v>
      </c>
      <c r="G2" s="3" t="s">
        <v>621</v>
      </c>
      <c r="H2" s="3" t="s">
        <v>622</v>
      </c>
      <c r="I2" s="3" t="s">
        <v>623</v>
      </c>
      <c r="J2" s="3" t="s">
        <v>624</v>
      </c>
      <c r="K2" s="3" t="s">
        <v>625</v>
      </c>
    </row>
    <row r="3" spans="2:11" ht="30">
      <c r="B3" t="s">
        <v>626</v>
      </c>
      <c r="C3" s="77" t="s">
        <v>344</v>
      </c>
      <c r="D3" s="4" t="s">
        <v>455</v>
      </c>
      <c r="E3" t="s">
        <v>347</v>
      </c>
      <c r="F3" t="s">
        <v>509</v>
      </c>
      <c r="G3" t="s">
        <v>349</v>
      </c>
      <c r="H3" t="s">
        <v>363</v>
      </c>
      <c r="I3" t="s">
        <v>351</v>
      </c>
      <c r="J3" t="s">
        <v>627</v>
      </c>
      <c r="K3" t="s">
        <v>628</v>
      </c>
    </row>
    <row r="4" spans="2:11" ht="75">
      <c r="B4" s="141" t="s">
        <v>471</v>
      </c>
      <c r="C4" t="s">
        <v>629</v>
      </c>
      <c r="D4" s="4" t="s">
        <v>458</v>
      </c>
      <c r="E4" t="s">
        <v>354</v>
      </c>
      <c r="F4" t="s">
        <v>348</v>
      </c>
      <c r="G4" t="s">
        <v>630</v>
      </c>
      <c r="H4" t="s">
        <v>350</v>
      </c>
      <c r="I4" t="s">
        <v>528</v>
      </c>
      <c r="J4" t="s">
        <v>631</v>
      </c>
      <c r="K4" t="s">
        <v>392</v>
      </c>
    </row>
    <row r="5" spans="2:11" ht="60">
      <c r="B5" s="141" t="s">
        <v>477</v>
      </c>
      <c r="C5" t="s">
        <v>389</v>
      </c>
      <c r="D5" s="4" t="s">
        <v>462</v>
      </c>
      <c r="E5" t="s">
        <v>516</v>
      </c>
      <c r="K5" t="s">
        <v>364</v>
      </c>
    </row>
    <row r="6" spans="2:11" ht="45">
      <c r="B6" s="141" t="s">
        <v>497</v>
      </c>
      <c r="C6" t="s">
        <v>361</v>
      </c>
      <c r="D6" s="4" t="s">
        <v>466</v>
      </c>
      <c r="K6" t="s">
        <v>352</v>
      </c>
    </row>
    <row r="7" spans="2:11" ht="60">
      <c r="B7" s="141" t="s">
        <v>340</v>
      </c>
      <c r="C7" t="s">
        <v>632</v>
      </c>
      <c r="D7" s="78" t="s">
        <v>470</v>
      </c>
    </row>
    <row r="8" spans="2:11" ht="30">
      <c r="B8" s="141" t="s">
        <v>385</v>
      </c>
      <c r="C8" t="s">
        <v>414</v>
      </c>
      <c r="D8" s="135" t="s">
        <v>472</v>
      </c>
    </row>
    <row r="9" spans="2:11" ht="30">
      <c r="B9" s="141" t="s">
        <v>398</v>
      </c>
      <c r="C9" t="s">
        <v>633</v>
      </c>
      <c r="D9" s="135" t="s">
        <v>473</v>
      </c>
    </row>
    <row r="10" spans="2:11" ht="30">
      <c r="C10" t="s">
        <v>402</v>
      </c>
      <c r="D10" s="135" t="s">
        <v>474</v>
      </c>
    </row>
    <row r="11" spans="2:11" ht="30">
      <c r="D11" s="135" t="s">
        <v>475</v>
      </c>
    </row>
    <row r="12" spans="2:11" ht="30">
      <c r="D12" s="135" t="s">
        <v>476</v>
      </c>
    </row>
    <row r="13" spans="2:11" ht="30">
      <c r="D13" s="208" t="s">
        <v>478</v>
      </c>
    </row>
    <row r="14" spans="2:11" ht="30">
      <c r="D14" s="208" t="s">
        <v>479</v>
      </c>
    </row>
    <row r="15" spans="2:11" ht="30">
      <c r="D15" s="208" t="s">
        <v>480</v>
      </c>
    </row>
    <row r="16" spans="2:11" ht="30">
      <c r="D16" s="208" t="s">
        <v>481</v>
      </c>
    </row>
    <row r="17" spans="4:4" ht="30">
      <c r="D17" s="208" t="s">
        <v>482</v>
      </c>
    </row>
    <row r="18" spans="4:4" ht="60">
      <c r="D18" s="77" t="s">
        <v>634</v>
      </c>
    </row>
    <row r="19" spans="4:4" ht="60">
      <c r="D19" s="77" t="s">
        <v>635</v>
      </c>
    </row>
    <row r="20" spans="4:4" ht="30">
      <c r="D20" s="151" t="s">
        <v>484</v>
      </c>
    </row>
    <row r="21" spans="4:4" ht="30">
      <c r="D21" s="151" t="s">
        <v>636</v>
      </c>
    </row>
    <row r="22" spans="4:4" ht="30">
      <c r="D22" s="151" t="s">
        <v>415</v>
      </c>
    </row>
    <row r="23" spans="4:4" ht="30">
      <c r="D23" s="151" t="s">
        <v>345</v>
      </c>
    </row>
    <row r="24" spans="4:4" ht="45">
      <c r="D24" s="151" t="s">
        <v>637</v>
      </c>
    </row>
    <row r="25" spans="4:4" ht="45">
      <c r="D25" s="151" t="s">
        <v>390</v>
      </c>
    </row>
    <row r="26" spans="4:4" ht="60">
      <c r="D26" s="151" t="s">
        <v>501</v>
      </c>
    </row>
    <row r="27" spans="4:4" ht="45">
      <c r="D27" s="151" t="s">
        <v>638</v>
      </c>
    </row>
    <row r="28" spans="4:4" ht="45">
      <c r="D28" s="151" t="s">
        <v>639</v>
      </c>
    </row>
    <row r="29" spans="4:4" ht="45">
      <c r="D29" s="151" t="s">
        <v>640</v>
      </c>
    </row>
    <row r="30" spans="4:4" ht="45">
      <c r="D30" s="151" t="s">
        <v>403</v>
      </c>
    </row>
    <row r="31" spans="4:4" ht="45">
      <c r="D31" s="151" t="s">
        <v>641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39" zoomScale="71" zoomScaleNormal="71" workbookViewId="0">
      <selection activeCell="T60" sqref="T60"/>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285156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43" customFormat="1" ht="16.5" customHeight="1">
      <c r="A1" s="450"/>
      <c r="B1" s="451"/>
      <c r="C1" s="451"/>
      <c r="D1" s="579" t="s">
        <v>642</v>
      </c>
      <c r="E1" s="579"/>
      <c r="F1" s="579"/>
      <c r="G1" s="579"/>
      <c r="H1" s="579"/>
      <c r="I1" s="579"/>
      <c r="J1" s="579"/>
      <c r="K1" s="579"/>
      <c r="L1" s="579"/>
      <c r="M1" s="579"/>
      <c r="N1" s="579"/>
      <c r="O1" s="579"/>
      <c r="P1" s="579"/>
      <c r="Q1" s="580"/>
      <c r="R1" s="442" t="s">
        <v>304</v>
      </c>
      <c r="S1" s="442"/>
      <c r="T1" s="4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52"/>
      <c r="B2" s="453"/>
      <c r="C2" s="453"/>
      <c r="D2" s="581"/>
      <c r="E2" s="581"/>
      <c r="F2" s="581"/>
      <c r="G2" s="581"/>
      <c r="H2" s="581"/>
      <c r="I2" s="581"/>
      <c r="J2" s="581"/>
      <c r="K2" s="581"/>
      <c r="L2" s="581"/>
      <c r="M2" s="581"/>
      <c r="N2" s="581"/>
      <c r="O2" s="581"/>
      <c r="P2" s="581"/>
      <c r="Q2" s="582"/>
      <c r="R2" s="442"/>
      <c r="S2" s="442"/>
      <c r="T2" s="4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3"/>
      <c r="D3" s="581"/>
      <c r="E3" s="581"/>
      <c r="F3" s="581"/>
      <c r="G3" s="581"/>
      <c r="H3" s="581"/>
      <c r="I3" s="581"/>
      <c r="J3" s="581"/>
      <c r="K3" s="581"/>
      <c r="L3" s="581"/>
      <c r="M3" s="581"/>
      <c r="N3" s="581"/>
      <c r="O3" s="581"/>
      <c r="P3" s="581"/>
      <c r="Q3" s="582"/>
      <c r="R3" s="442"/>
      <c r="S3" s="442"/>
      <c r="T3" s="4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43" t="s">
        <v>305</v>
      </c>
      <c r="B4" s="444"/>
      <c r="C4" s="445"/>
      <c r="D4" s="446" t="str">
        <f>'Mapa Final'!D4</f>
        <v>Apoyo - Grupo Gestión Tecnológica</v>
      </c>
      <c r="E4" s="447"/>
      <c r="F4" s="447"/>
      <c r="G4" s="447"/>
      <c r="H4" s="447"/>
      <c r="I4" s="447"/>
      <c r="J4" s="447"/>
      <c r="K4" s="447"/>
      <c r="L4" s="447"/>
      <c r="M4" s="447"/>
      <c r="N4" s="448"/>
      <c r="O4" s="449"/>
      <c r="P4" s="449"/>
      <c r="Q4" s="44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43" t="s">
        <v>307</v>
      </c>
      <c r="B5" s="444"/>
      <c r="C5" s="445"/>
      <c r="D5" s="45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58"/>
      <c r="F5" s="458"/>
      <c r="G5" s="458"/>
      <c r="H5" s="458"/>
      <c r="I5" s="458"/>
      <c r="J5" s="458"/>
      <c r="K5" s="458"/>
      <c r="L5" s="458"/>
      <c r="M5" s="458"/>
      <c r="N5" s="45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43" t="s">
        <v>308</v>
      </c>
      <c r="B6" s="444"/>
      <c r="C6" s="445"/>
      <c r="D6" s="457" t="str">
        <f>'Mapa Final'!D6</f>
        <v>Nivel Seccional</v>
      </c>
      <c r="E6" s="458"/>
      <c r="F6" s="458"/>
      <c r="G6" s="458"/>
      <c r="H6" s="458"/>
      <c r="I6" s="458"/>
      <c r="J6" s="458"/>
      <c r="K6" s="458"/>
      <c r="L6" s="458"/>
      <c r="M6" s="458"/>
      <c r="N6" s="45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7" customFormat="1" ht="40.5" customHeight="1" thickTop="1" thickBot="1">
      <c r="A7" s="574" t="s">
        <v>643</v>
      </c>
      <c r="B7" s="575"/>
      <c r="C7" s="575"/>
      <c r="D7" s="575"/>
      <c r="E7" s="575"/>
      <c r="F7" s="576"/>
      <c r="G7" s="164"/>
      <c r="H7" s="577" t="s">
        <v>644</v>
      </c>
      <c r="I7" s="577"/>
      <c r="J7" s="577"/>
      <c r="K7" s="577" t="s">
        <v>645</v>
      </c>
      <c r="L7" s="577"/>
      <c r="M7" s="577"/>
      <c r="N7" s="578" t="s">
        <v>646</v>
      </c>
      <c r="O7" s="583" t="s">
        <v>647</v>
      </c>
      <c r="P7" s="585" t="s">
        <v>648</v>
      </c>
      <c r="Q7" s="586"/>
      <c r="R7" s="585" t="s">
        <v>649</v>
      </c>
      <c r="S7" s="586"/>
      <c r="T7" s="587" t="s">
        <v>650</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315</v>
      </c>
      <c r="C8" s="174" t="s">
        <v>257</v>
      </c>
      <c r="D8" s="165" t="s">
        <v>316</v>
      </c>
      <c r="E8" s="213" t="s">
        <v>261</v>
      </c>
      <c r="F8" s="213" t="s">
        <v>263</v>
      </c>
      <c r="G8" s="213" t="s">
        <v>265</v>
      </c>
      <c r="H8" s="166" t="s">
        <v>651</v>
      </c>
      <c r="I8" s="166" t="s">
        <v>616</v>
      </c>
      <c r="J8" s="166" t="s">
        <v>652</v>
      </c>
      <c r="K8" s="166" t="s">
        <v>651</v>
      </c>
      <c r="L8" s="166" t="s">
        <v>653</v>
      </c>
      <c r="M8" s="166" t="s">
        <v>652</v>
      </c>
      <c r="N8" s="578"/>
      <c r="O8" s="584"/>
      <c r="P8" s="167" t="s">
        <v>654</v>
      </c>
      <c r="Q8" s="167" t="s">
        <v>655</v>
      </c>
      <c r="R8" s="167" t="s">
        <v>656</v>
      </c>
      <c r="S8" s="167" t="s">
        <v>657</v>
      </c>
      <c r="T8" s="58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72"/>
      <c r="B9" s="573"/>
      <c r="C9" s="573"/>
      <c r="D9" s="573"/>
      <c r="E9" s="573"/>
      <c r="F9" s="573"/>
      <c r="G9" s="573"/>
      <c r="H9" s="573"/>
      <c r="I9" s="573"/>
      <c r="J9" s="573"/>
      <c r="K9" s="573"/>
      <c r="L9" s="573"/>
      <c r="M9" s="573"/>
      <c r="N9" s="57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50">
        <f>'Mapa Final'!A10</f>
        <v>1</v>
      </c>
      <c r="B10" s="536" t="str">
        <f>'Mapa Final'!B10</f>
        <v>DEMORA EN EL TIEMPO DE RESPUESTA POR LA MESA DE SERVICIO</v>
      </c>
      <c r="C10" s="553" t="str">
        <f>'Mapa Final'!C10</f>
        <v>Afectación en la Prestación del Servicio de Justicia</v>
      </c>
      <c r="D10" s="553" t="str">
        <f>'Mapa Final'!D10</f>
        <v>1. La contratación inoportuna de la mesa de servicios. 
2. Inadecuado seguimiento por parte del Coordinador de la Mesa de Servicios.
3. Inaplicabilidad en los Acuerdos de Niveles de servicios medidos en los tiempos de respuesta a los usuarios.
4. Carencia de elementos de contingencia.</v>
      </c>
      <c r="E10" s="556" t="str">
        <f>'Mapa Final'!E10</f>
        <v>Alta demanda de solicitudes por parte de los servidores judiciales</v>
      </c>
      <c r="F10" s="556" t="str">
        <f>'Mapa Final'!F10</f>
        <v>Probabilidad de la afectación en la Prestación del Servicio de Justicia debido a la alta demanda de solicitudes por parte de los servidores judiciales.</v>
      </c>
      <c r="G10" s="556" t="str">
        <f>'Mapa Final'!G10</f>
        <v>Ejecución y Administración de Procesos</v>
      </c>
      <c r="H10" s="559" t="str">
        <f>'Mapa Final'!I10</f>
        <v>Alta</v>
      </c>
      <c r="I10" s="562" t="str">
        <f>'Mapa Final'!L10</f>
        <v>Mayor</v>
      </c>
      <c r="J10" s="541" t="str">
        <f>'Mapa Final'!N10</f>
        <v xml:space="preserve">Alto </v>
      </c>
      <c r="K10" s="544" t="str">
        <f>'Mapa Final'!AA10</f>
        <v>Media</v>
      </c>
      <c r="L10" s="544" t="str">
        <f>'Mapa Final'!AE10</f>
        <v>Mayor</v>
      </c>
      <c r="M10" s="547" t="str">
        <f>'Mapa Final'!AG10</f>
        <v xml:space="preserve">Alto </v>
      </c>
      <c r="N10" s="544" t="str">
        <f>'Mapa Final'!AH10</f>
        <v>Reducir(mitigar)</v>
      </c>
      <c r="O10" s="568" t="s">
        <v>658</v>
      </c>
      <c r="P10" s="571"/>
      <c r="Q10" s="571" t="s">
        <v>10</v>
      </c>
      <c r="R10" s="565">
        <v>43831</v>
      </c>
      <c r="S10" s="565">
        <v>43920</v>
      </c>
      <c r="T10" s="568" t="s">
        <v>659</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51"/>
      <c r="B11" s="390"/>
      <c r="C11" s="554"/>
      <c r="D11" s="554"/>
      <c r="E11" s="557"/>
      <c r="F11" s="557"/>
      <c r="G11" s="557"/>
      <c r="H11" s="560"/>
      <c r="I11" s="563"/>
      <c r="J11" s="542"/>
      <c r="K11" s="545"/>
      <c r="L11" s="545"/>
      <c r="M11" s="548"/>
      <c r="N11" s="545"/>
      <c r="O11" s="569"/>
      <c r="P11" s="566"/>
      <c r="Q11" s="566"/>
      <c r="R11" s="566"/>
      <c r="S11" s="566"/>
      <c r="T11" s="569"/>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51"/>
      <c r="B12" s="390"/>
      <c r="C12" s="554"/>
      <c r="D12" s="554"/>
      <c r="E12" s="557"/>
      <c r="F12" s="557"/>
      <c r="G12" s="557"/>
      <c r="H12" s="560"/>
      <c r="I12" s="563"/>
      <c r="J12" s="542"/>
      <c r="K12" s="545"/>
      <c r="L12" s="545"/>
      <c r="M12" s="548"/>
      <c r="N12" s="545"/>
      <c r="O12" s="569"/>
      <c r="P12" s="566"/>
      <c r="Q12" s="566"/>
      <c r="R12" s="566"/>
      <c r="S12" s="566"/>
      <c r="T12" s="569"/>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51"/>
      <c r="B13" s="390"/>
      <c r="C13" s="554"/>
      <c r="D13" s="554"/>
      <c r="E13" s="557"/>
      <c r="F13" s="557"/>
      <c r="G13" s="557"/>
      <c r="H13" s="560"/>
      <c r="I13" s="563"/>
      <c r="J13" s="542"/>
      <c r="K13" s="545"/>
      <c r="L13" s="545"/>
      <c r="M13" s="548"/>
      <c r="N13" s="545"/>
      <c r="O13" s="569"/>
      <c r="P13" s="566"/>
      <c r="Q13" s="566"/>
      <c r="R13" s="566"/>
      <c r="S13" s="566"/>
      <c r="T13" s="569"/>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52"/>
      <c r="B14" s="537"/>
      <c r="C14" s="555"/>
      <c r="D14" s="555"/>
      <c r="E14" s="558"/>
      <c r="F14" s="558"/>
      <c r="G14" s="558"/>
      <c r="H14" s="561"/>
      <c r="I14" s="564"/>
      <c r="J14" s="543"/>
      <c r="K14" s="546"/>
      <c r="L14" s="546"/>
      <c r="M14" s="549"/>
      <c r="N14" s="546"/>
      <c r="O14" s="570"/>
      <c r="P14" s="567"/>
      <c r="Q14" s="567"/>
      <c r="R14" s="567"/>
      <c r="S14" s="567"/>
      <c r="T14" s="570"/>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50">
        <f>'Mapa Final'!A14</f>
        <v>2</v>
      </c>
      <c r="B15" s="536" t="str">
        <f>'Mapa Final'!B14</f>
        <v xml:space="preserve">INTERRUPCION EN LA CONECTIVIDAD </v>
      </c>
      <c r="C15" s="553" t="str">
        <f>'Mapa Final'!C14</f>
        <v>Afectación en la prestación del Servicio de Justicia</v>
      </c>
      <c r="D15" s="553" t="str">
        <f>'Mapa Final'!D14</f>
        <v>1. Deficiencia en el ancho de banda contratado. 
2. Inexistencia de políticas de seguridad. 
3. Fallas en los equipos de comunicación. 
4. Problemas de virus informáticos en la red. 
5. Manipulacion indebida por parte de los usuarios en las conexiones de red.</v>
      </c>
      <c r="E15" s="556" t="str">
        <f>'Mapa Final'!E14</f>
        <v>Pérdida de eficiencia del servicio o disminución de la calidad de la conexión del internet.</v>
      </c>
      <c r="F15" s="556" t="str">
        <f>'Mapa Final'!F14</f>
        <v xml:space="preserve">Probabilidad de la afectación en la prestación del servicio de justicia debido a la pérdida de eficiencia del servicio o diminución de la calidad de la conexión del internet. </v>
      </c>
      <c r="G15" s="556" t="str">
        <f>'Mapa Final'!G14</f>
        <v>Fallas Tecnológicas</v>
      </c>
      <c r="H15" s="559" t="str">
        <f>'Mapa Final'!I14</f>
        <v>Media</v>
      </c>
      <c r="I15" s="562" t="str">
        <f>'Mapa Final'!L14</f>
        <v>Mayor</v>
      </c>
      <c r="J15" s="541" t="str">
        <f>'Mapa Final'!N14</f>
        <v xml:space="preserve">Alto </v>
      </c>
      <c r="K15" s="544" t="str">
        <f>'Mapa Final'!AA14</f>
        <v>Baja</v>
      </c>
      <c r="L15" s="544" t="str">
        <f>'Mapa Final'!AE14</f>
        <v>Mayor</v>
      </c>
      <c r="M15" s="547" t="str">
        <f>'Mapa Final'!AG14</f>
        <v xml:space="preserve">Alto </v>
      </c>
      <c r="N15" s="544" t="str">
        <f>'Mapa Final'!AH14</f>
        <v>Reducir(compartir)</v>
      </c>
      <c r="O15" s="568" t="s">
        <v>658</v>
      </c>
      <c r="P15" s="571"/>
      <c r="Q15" s="571" t="s">
        <v>10</v>
      </c>
      <c r="R15" s="565">
        <v>43831</v>
      </c>
      <c r="S15" s="565">
        <v>43920</v>
      </c>
      <c r="T15" s="568" t="s">
        <v>659</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51"/>
      <c r="B16" s="390"/>
      <c r="C16" s="554"/>
      <c r="D16" s="554"/>
      <c r="E16" s="557"/>
      <c r="F16" s="557"/>
      <c r="G16" s="557"/>
      <c r="H16" s="560"/>
      <c r="I16" s="563"/>
      <c r="J16" s="542"/>
      <c r="K16" s="545"/>
      <c r="L16" s="545"/>
      <c r="M16" s="548"/>
      <c r="N16" s="545"/>
      <c r="O16" s="569"/>
      <c r="P16" s="566"/>
      <c r="Q16" s="566"/>
      <c r="R16" s="566"/>
      <c r="S16" s="566"/>
      <c r="T16" s="5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51"/>
      <c r="B17" s="390"/>
      <c r="C17" s="554"/>
      <c r="D17" s="554"/>
      <c r="E17" s="557"/>
      <c r="F17" s="557"/>
      <c r="G17" s="557"/>
      <c r="H17" s="560"/>
      <c r="I17" s="563"/>
      <c r="J17" s="542"/>
      <c r="K17" s="545"/>
      <c r="L17" s="545"/>
      <c r="M17" s="548"/>
      <c r="N17" s="545"/>
      <c r="O17" s="569"/>
      <c r="P17" s="566"/>
      <c r="Q17" s="566"/>
      <c r="R17" s="566"/>
      <c r="S17" s="566"/>
      <c r="T17" s="569"/>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51"/>
      <c r="B18" s="390"/>
      <c r="C18" s="554"/>
      <c r="D18" s="554"/>
      <c r="E18" s="557"/>
      <c r="F18" s="557"/>
      <c r="G18" s="557"/>
      <c r="H18" s="560"/>
      <c r="I18" s="563"/>
      <c r="J18" s="542"/>
      <c r="K18" s="545"/>
      <c r="L18" s="545"/>
      <c r="M18" s="548"/>
      <c r="N18" s="545"/>
      <c r="O18" s="569"/>
      <c r="P18" s="566"/>
      <c r="Q18" s="566"/>
      <c r="R18" s="566"/>
      <c r="S18" s="566"/>
      <c r="T18" s="569"/>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52"/>
      <c r="B19" s="537"/>
      <c r="C19" s="555"/>
      <c r="D19" s="555"/>
      <c r="E19" s="558"/>
      <c r="F19" s="558"/>
      <c r="G19" s="558"/>
      <c r="H19" s="561"/>
      <c r="I19" s="564"/>
      <c r="J19" s="543"/>
      <c r="K19" s="546"/>
      <c r="L19" s="546"/>
      <c r="M19" s="549"/>
      <c r="N19" s="546"/>
      <c r="O19" s="570"/>
      <c r="P19" s="567"/>
      <c r="Q19" s="567"/>
      <c r="R19" s="567"/>
      <c r="S19" s="567"/>
      <c r="T19" s="570"/>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0">
        <f>'Mapa Final'!A19</f>
        <v>3</v>
      </c>
      <c r="B20" s="536" t="str">
        <f>'Mapa Final'!B19</f>
        <v xml:space="preserve">   FALLAS EN EL HARDWARE</v>
      </c>
      <c r="C20" s="553" t="str">
        <f>'Mapa Final'!C19</f>
        <v>Afectación en la Prestación del Servicio de Justicia</v>
      </c>
      <c r="D20" s="553" t="str">
        <f>'Mapa Final'!D19</f>
        <v>1. Falla en proceso de garantías.
2.  Accidentes tales como caidas, líquidos, etc.
3. Defectos de fabricación.
4. Daños de hardware.
5. Desgaste por uso, inadecuado manejo o absolescencia.
6. Sobrecarga de trabajo.</v>
      </c>
      <c r="E20" s="556" t="str">
        <f>'Mapa Final'!E19</f>
        <v xml:space="preserve"> Fallas en los componentes físicos de un elemento tecnológico que impiden su correcto funcionamiento.</v>
      </c>
      <c r="F20" s="556" t="str">
        <f>'Mapa Final'!F19</f>
        <v>Probabilidad de la afectación en la prestación del servicio de justicia debido a las Fallas en los componentes físicos de un elemento tecnológico que impiden su correcto funcionamiento.</v>
      </c>
      <c r="G20" s="556" t="str">
        <f>'Mapa Final'!G19</f>
        <v>Fallas Tecnológicas</v>
      </c>
      <c r="H20" s="559" t="str">
        <f>'Mapa Final'!I19</f>
        <v>Media</v>
      </c>
      <c r="I20" s="562" t="str">
        <f>'Mapa Final'!L19</f>
        <v>Mayor</v>
      </c>
      <c r="J20" s="541" t="str">
        <f>'Mapa Final'!N19</f>
        <v xml:space="preserve">Alto </v>
      </c>
      <c r="K20" s="544" t="str">
        <f>'Mapa Final'!AA19</f>
        <v>Baja</v>
      </c>
      <c r="L20" s="544" t="str">
        <f>'Mapa Final'!AE19</f>
        <v>Mayor</v>
      </c>
      <c r="M20" s="547" t="str">
        <f>'Mapa Final'!AG19</f>
        <v xml:space="preserve">Alto </v>
      </c>
      <c r="N20" s="544" t="str">
        <f>'Mapa Final'!AH19</f>
        <v>Reducir(compartir)</v>
      </c>
      <c r="O20" s="568" t="s">
        <v>658</v>
      </c>
      <c r="P20" s="571"/>
      <c r="Q20" s="571" t="s">
        <v>10</v>
      </c>
      <c r="R20" s="565">
        <v>43831</v>
      </c>
      <c r="S20" s="565">
        <v>43920</v>
      </c>
      <c r="T20" s="568" t="s">
        <v>659</v>
      </c>
      <c r="U20" s="172"/>
      <c r="V20" s="172"/>
    </row>
    <row r="21" spans="1:176">
      <c r="A21" s="551"/>
      <c r="B21" s="390"/>
      <c r="C21" s="554"/>
      <c r="D21" s="554"/>
      <c r="E21" s="557"/>
      <c r="F21" s="557"/>
      <c r="G21" s="557"/>
      <c r="H21" s="560"/>
      <c r="I21" s="563"/>
      <c r="J21" s="542"/>
      <c r="K21" s="545"/>
      <c r="L21" s="545"/>
      <c r="M21" s="548"/>
      <c r="N21" s="545"/>
      <c r="O21" s="569"/>
      <c r="P21" s="566"/>
      <c r="Q21" s="566"/>
      <c r="R21" s="566"/>
      <c r="S21" s="566"/>
      <c r="T21" s="569"/>
      <c r="U21" s="172"/>
      <c r="V21" s="172"/>
    </row>
    <row r="22" spans="1:176">
      <c r="A22" s="551"/>
      <c r="B22" s="390"/>
      <c r="C22" s="554"/>
      <c r="D22" s="554"/>
      <c r="E22" s="557"/>
      <c r="F22" s="557"/>
      <c r="G22" s="557"/>
      <c r="H22" s="560"/>
      <c r="I22" s="563"/>
      <c r="J22" s="542"/>
      <c r="K22" s="545"/>
      <c r="L22" s="545"/>
      <c r="M22" s="548"/>
      <c r="N22" s="545"/>
      <c r="O22" s="569"/>
      <c r="P22" s="566"/>
      <c r="Q22" s="566"/>
      <c r="R22" s="566"/>
      <c r="S22" s="566"/>
      <c r="T22" s="569"/>
      <c r="U22" s="172"/>
      <c r="V22" s="172"/>
    </row>
    <row r="23" spans="1:176">
      <c r="A23" s="551"/>
      <c r="B23" s="390"/>
      <c r="C23" s="554"/>
      <c r="D23" s="554"/>
      <c r="E23" s="557"/>
      <c r="F23" s="557"/>
      <c r="G23" s="557"/>
      <c r="H23" s="560"/>
      <c r="I23" s="563"/>
      <c r="J23" s="542"/>
      <c r="K23" s="545"/>
      <c r="L23" s="545"/>
      <c r="M23" s="548"/>
      <c r="N23" s="545"/>
      <c r="O23" s="569"/>
      <c r="P23" s="566"/>
      <c r="Q23" s="566"/>
      <c r="R23" s="566"/>
      <c r="S23" s="566"/>
      <c r="T23" s="569"/>
      <c r="U23" s="172"/>
      <c r="V23" s="172"/>
    </row>
    <row r="24" spans="1:176" ht="307.5" customHeight="1" thickBot="1">
      <c r="A24" s="552"/>
      <c r="B24" s="537"/>
      <c r="C24" s="555"/>
      <c r="D24" s="555"/>
      <c r="E24" s="558"/>
      <c r="F24" s="558"/>
      <c r="G24" s="558"/>
      <c r="H24" s="561"/>
      <c r="I24" s="564"/>
      <c r="J24" s="543"/>
      <c r="K24" s="546"/>
      <c r="L24" s="546"/>
      <c r="M24" s="549"/>
      <c r="N24" s="546"/>
      <c r="O24" s="570"/>
      <c r="P24" s="567"/>
      <c r="Q24" s="567"/>
      <c r="R24" s="567"/>
      <c r="S24" s="567"/>
      <c r="T24" s="570"/>
      <c r="U24" s="172"/>
      <c r="V24" s="172"/>
    </row>
    <row r="25" spans="1:176">
      <c r="A25" s="550">
        <f>'Mapa Final'!A24</f>
        <v>4</v>
      </c>
      <c r="B25" s="536" t="str">
        <f>'Mapa Final'!B24</f>
        <v>DETERIORO</v>
      </c>
      <c r="C25" s="553" t="str">
        <f>'Mapa Final'!C24</f>
        <v>Afectación en la Prestación del Servicio de Justicia</v>
      </c>
      <c r="D25" s="553" t="str">
        <f>'Mapa Final'!D24</f>
        <v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v>
      </c>
      <c r="E25" s="556" t="str">
        <f>'Mapa Final'!E24</f>
        <v>La falta de planeación en la renovación del parque computacional.</v>
      </c>
      <c r="F25" s="556" t="str">
        <f>'Mapa Final'!F24</f>
        <v xml:space="preserve">Probabilidad de la afectación en la préstación del servicio de justicia debido a la falta de planeación de la renovación del parque computacional. </v>
      </c>
      <c r="G25" s="556" t="str">
        <f>'Mapa Final'!G24</f>
        <v>Fallas Tecnológicas</v>
      </c>
      <c r="H25" s="559" t="str">
        <f>'Mapa Final'!I24</f>
        <v>Media</v>
      </c>
      <c r="I25" s="562" t="str">
        <f>'Mapa Final'!L24</f>
        <v>Mayor</v>
      </c>
      <c r="J25" s="541" t="str">
        <f>'Mapa Final'!N24</f>
        <v xml:space="preserve">Alto </v>
      </c>
      <c r="K25" s="544" t="str">
        <f>'Mapa Final'!AA24</f>
        <v>Baja</v>
      </c>
      <c r="L25" s="544" t="str">
        <f>'Mapa Final'!AE24</f>
        <v>Mayor</v>
      </c>
      <c r="M25" s="547" t="str">
        <f>'Mapa Final'!AG24</f>
        <v xml:space="preserve">Alto </v>
      </c>
      <c r="N25" s="544" t="str">
        <f>'Mapa Final'!AH24</f>
        <v>Reducir(compartir)</v>
      </c>
      <c r="O25" s="568" t="s">
        <v>658</v>
      </c>
      <c r="P25" s="571"/>
      <c r="Q25" s="571" t="s">
        <v>10</v>
      </c>
      <c r="R25" s="565">
        <v>43831</v>
      </c>
      <c r="S25" s="565">
        <v>43920</v>
      </c>
      <c r="T25" s="568" t="s">
        <v>659</v>
      </c>
    </row>
    <row r="26" spans="1:176">
      <c r="A26" s="551"/>
      <c r="B26" s="390"/>
      <c r="C26" s="554"/>
      <c r="D26" s="554"/>
      <c r="E26" s="557"/>
      <c r="F26" s="557"/>
      <c r="G26" s="557"/>
      <c r="H26" s="560"/>
      <c r="I26" s="563"/>
      <c r="J26" s="542"/>
      <c r="K26" s="545"/>
      <c r="L26" s="545"/>
      <c r="M26" s="548"/>
      <c r="N26" s="545"/>
      <c r="O26" s="569"/>
      <c r="P26" s="566"/>
      <c r="Q26" s="566"/>
      <c r="R26" s="566"/>
      <c r="S26" s="566"/>
      <c r="T26" s="569"/>
    </row>
    <row r="27" spans="1:176">
      <c r="A27" s="551"/>
      <c r="B27" s="390"/>
      <c r="C27" s="554"/>
      <c r="D27" s="554"/>
      <c r="E27" s="557"/>
      <c r="F27" s="557"/>
      <c r="G27" s="557"/>
      <c r="H27" s="560"/>
      <c r="I27" s="563"/>
      <c r="J27" s="542"/>
      <c r="K27" s="545"/>
      <c r="L27" s="545"/>
      <c r="M27" s="548"/>
      <c r="N27" s="545"/>
      <c r="O27" s="569"/>
      <c r="P27" s="566"/>
      <c r="Q27" s="566"/>
      <c r="R27" s="566"/>
      <c r="S27" s="566"/>
      <c r="T27" s="569"/>
    </row>
    <row r="28" spans="1:176">
      <c r="A28" s="551"/>
      <c r="B28" s="390"/>
      <c r="C28" s="554"/>
      <c r="D28" s="554"/>
      <c r="E28" s="557"/>
      <c r="F28" s="557"/>
      <c r="G28" s="557"/>
      <c r="H28" s="560"/>
      <c r="I28" s="563"/>
      <c r="J28" s="542"/>
      <c r="K28" s="545"/>
      <c r="L28" s="545"/>
      <c r="M28" s="548"/>
      <c r="N28" s="545"/>
      <c r="O28" s="569"/>
      <c r="P28" s="566"/>
      <c r="Q28" s="566"/>
      <c r="R28" s="566"/>
      <c r="S28" s="566"/>
      <c r="T28" s="569"/>
    </row>
    <row r="29" spans="1:176" ht="277.5" customHeight="1" thickBot="1">
      <c r="A29" s="552"/>
      <c r="B29" s="537"/>
      <c r="C29" s="555"/>
      <c r="D29" s="555"/>
      <c r="E29" s="558"/>
      <c r="F29" s="558"/>
      <c r="G29" s="558"/>
      <c r="H29" s="561"/>
      <c r="I29" s="564"/>
      <c r="J29" s="543"/>
      <c r="K29" s="546"/>
      <c r="L29" s="546"/>
      <c r="M29" s="549"/>
      <c r="N29" s="546"/>
      <c r="O29" s="570"/>
      <c r="P29" s="567"/>
      <c r="Q29" s="567"/>
      <c r="R29" s="567"/>
      <c r="S29" s="567"/>
      <c r="T29" s="570"/>
    </row>
    <row r="30" spans="1:176">
      <c r="A30" s="550">
        <f>'Mapa Final'!A27</f>
        <v>5</v>
      </c>
      <c r="B30" s="536" t="str">
        <f>'Mapa Final'!B27</f>
        <v>CORRUPCIÓN</v>
      </c>
      <c r="C30" s="553" t="str">
        <f>'Mapa Final'!C27</f>
        <v>Reputacional(Corrupción)</v>
      </c>
      <c r="D30" s="553"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56" t="str">
        <f>'Mapa Final'!E27</f>
        <v xml:space="preserve">Carencia de transparencia, etica y valores . </v>
      </c>
      <c r="F30" s="556" t="str">
        <f>'Mapa Final'!F27</f>
        <v xml:space="preserve">Posibilidad de actos indebidos de  los servidores judiciales debido a  la carencia en transparencia, etica y valores </v>
      </c>
      <c r="G30" s="556" t="str">
        <f>'Mapa Final'!G27</f>
        <v>Fraude Interno</v>
      </c>
      <c r="H30" s="559" t="str">
        <f>'Mapa Final'!I27</f>
        <v>Media</v>
      </c>
      <c r="I30" s="562" t="str">
        <f>'Mapa Final'!L27</f>
        <v>Mayor</v>
      </c>
      <c r="J30" s="541" t="str">
        <f>'Mapa Final'!N27</f>
        <v xml:space="preserve">Alto </v>
      </c>
      <c r="K30" s="544" t="str">
        <f>'Mapa Final'!AA27</f>
        <v>Baja</v>
      </c>
      <c r="L30" s="544" t="str">
        <f>'Mapa Final'!AE27</f>
        <v>Mayor</v>
      </c>
      <c r="M30" s="547" t="str">
        <f>'Mapa Final'!AG27</f>
        <v xml:space="preserve">Alto </v>
      </c>
      <c r="N30" s="544" t="str">
        <f>'Mapa Final'!AH27</f>
        <v>Evitar</v>
      </c>
      <c r="O30" s="538"/>
      <c r="P30" s="538"/>
      <c r="Q30" s="538"/>
      <c r="R30" s="538"/>
      <c r="S30" s="538"/>
      <c r="T30" s="538"/>
    </row>
    <row r="31" spans="1:176">
      <c r="A31" s="551"/>
      <c r="B31" s="390"/>
      <c r="C31" s="554"/>
      <c r="D31" s="554"/>
      <c r="E31" s="557"/>
      <c r="F31" s="557"/>
      <c r="G31" s="557"/>
      <c r="H31" s="560"/>
      <c r="I31" s="563"/>
      <c r="J31" s="542"/>
      <c r="K31" s="545"/>
      <c r="L31" s="545"/>
      <c r="M31" s="548"/>
      <c r="N31" s="545"/>
      <c r="O31" s="539"/>
      <c r="P31" s="539"/>
      <c r="Q31" s="539"/>
      <c r="R31" s="539"/>
      <c r="S31" s="539"/>
      <c r="T31" s="539"/>
    </row>
    <row r="32" spans="1:176">
      <c r="A32" s="551"/>
      <c r="B32" s="390"/>
      <c r="C32" s="554"/>
      <c r="D32" s="554"/>
      <c r="E32" s="557"/>
      <c r="F32" s="557"/>
      <c r="G32" s="557"/>
      <c r="H32" s="560"/>
      <c r="I32" s="563"/>
      <c r="J32" s="542"/>
      <c r="K32" s="545"/>
      <c r="L32" s="545"/>
      <c r="M32" s="548"/>
      <c r="N32" s="545"/>
      <c r="O32" s="539"/>
      <c r="P32" s="539"/>
      <c r="Q32" s="539"/>
      <c r="R32" s="539"/>
      <c r="S32" s="539"/>
      <c r="T32" s="539"/>
    </row>
    <row r="33" spans="1:20">
      <c r="A33" s="551"/>
      <c r="B33" s="390"/>
      <c r="C33" s="554"/>
      <c r="D33" s="554"/>
      <c r="E33" s="557"/>
      <c r="F33" s="557"/>
      <c r="G33" s="557"/>
      <c r="H33" s="560"/>
      <c r="I33" s="563"/>
      <c r="J33" s="542"/>
      <c r="K33" s="545"/>
      <c r="L33" s="545"/>
      <c r="M33" s="548"/>
      <c r="N33" s="545"/>
      <c r="O33" s="539"/>
      <c r="P33" s="539"/>
      <c r="Q33" s="539"/>
      <c r="R33" s="539"/>
      <c r="S33" s="539"/>
      <c r="T33" s="539"/>
    </row>
    <row r="34" spans="1:20" ht="102.75" customHeight="1" thickBot="1">
      <c r="A34" s="552"/>
      <c r="B34" s="537"/>
      <c r="C34" s="555"/>
      <c r="D34" s="555"/>
      <c r="E34" s="558"/>
      <c r="F34" s="558"/>
      <c r="G34" s="558"/>
      <c r="H34" s="561"/>
      <c r="I34" s="564"/>
      <c r="J34" s="543"/>
      <c r="K34" s="546"/>
      <c r="L34" s="546"/>
      <c r="M34" s="549"/>
      <c r="N34" s="546"/>
      <c r="O34" s="540"/>
      <c r="P34" s="540"/>
      <c r="Q34" s="540"/>
      <c r="R34" s="540"/>
      <c r="S34" s="540"/>
      <c r="T34" s="540"/>
    </row>
    <row r="35" spans="1:20">
      <c r="A35" s="550" t="e">
        <f>'Mapa Final'!#REF!</f>
        <v>#REF!</v>
      </c>
      <c r="B35" s="536" t="e">
        <f>'Mapa Final'!#REF!</f>
        <v>#REF!</v>
      </c>
      <c r="C35" s="553" t="e">
        <f>'Mapa Final'!#REF!</f>
        <v>#REF!</v>
      </c>
      <c r="D35" s="553" t="e">
        <f>'Mapa Final'!#REF!</f>
        <v>#REF!</v>
      </c>
      <c r="E35" s="556" t="e">
        <f>'Mapa Final'!#REF!</f>
        <v>#REF!</v>
      </c>
      <c r="F35" s="556" t="e">
        <f>'Mapa Final'!#REF!</f>
        <v>#REF!</v>
      </c>
      <c r="G35" s="556" t="e">
        <f>'Mapa Final'!#REF!</f>
        <v>#REF!</v>
      </c>
      <c r="H35" s="559" t="e">
        <f>'Mapa Final'!#REF!</f>
        <v>#REF!</v>
      </c>
      <c r="I35" s="562" t="e">
        <f>'Mapa Final'!#REF!</f>
        <v>#REF!</v>
      </c>
      <c r="J35" s="541" t="e">
        <f>'Mapa Final'!#REF!</f>
        <v>#REF!</v>
      </c>
      <c r="K35" s="544" t="e">
        <f>'Mapa Final'!#REF!</f>
        <v>#REF!</v>
      </c>
      <c r="L35" s="544" t="e">
        <f>'Mapa Final'!#REF!</f>
        <v>#REF!</v>
      </c>
      <c r="M35" s="547" t="e">
        <f>'Mapa Final'!#REF!</f>
        <v>#REF!</v>
      </c>
      <c r="N35" s="544" t="e">
        <f>'Mapa Final'!#REF!</f>
        <v>#REF!</v>
      </c>
      <c r="O35" s="538"/>
      <c r="P35" s="538"/>
      <c r="Q35" s="538"/>
      <c r="R35" s="538"/>
      <c r="S35" s="538"/>
      <c r="T35" s="538"/>
    </row>
    <row r="36" spans="1:20">
      <c r="A36" s="551"/>
      <c r="B36" s="390"/>
      <c r="C36" s="554"/>
      <c r="D36" s="554"/>
      <c r="E36" s="557"/>
      <c r="F36" s="557"/>
      <c r="G36" s="557"/>
      <c r="H36" s="560"/>
      <c r="I36" s="563"/>
      <c r="J36" s="542"/>
      <c r="K36" s="545"/>
      <c r="L36" s="545"/>
      <c r="M36" s="548"/>
      <c r="N36" s="545"/>
      <c r="O36" s="539"/>
      <c r="P36" s="539"/>
      <c r="Q36" s="539"/>
      <c r="R36" s="539"/>
      <c r="S36" s="539"/>
      <c r="T36" s="539"/>
    </row>
    <row r="37" spans="1:20">
      <c r="A37" s="551"/>
      <c r="B37" s="390"/>
      <c r="C37" s="554"/>
      <c r="D37" s="554"/>
      <c r="E37" s="557"/>
      <c r="F37" s="557"/>
      <c r="G37" s="557"/>
      <c r="H37" s="560"/>
      <c r="I37" s="563"/>
      <c r="J37" s="542"/>
      <c r="K37" s="545"/>
      <c r="L37" s="545"/>
      <c r="M37" s="548"/>
      <c r="N37" s="545"/>
      <c r="O37" s="539"/>
      <c r="P37" s="539"/>
      <c r="Q37" s="539"/>
      <c r="R37" s="539"/>
      <c r="S37" s="539"/>
      <c r="T37" s="539"/>
    </row>
    <row r="38" spans="1:20">
      <c r="A38" s="551"/>
      <c r="B38" s="390"/>
      <c r="C38" s="554"/>
      <c r="D38" s="554"/>
      <c r="E38" s="557"/>
      <c r="F38" s="557"/>
      <c r="G38" s="557"/>
      <c r="H38" s="560"/>
      <c r="I38" s="563"/>
      <c r="J38" s="542"/>
      <c r="K38" s="545"/>
      <c r="L38" s="545"/>
      <c r="M38" s="548"/>
      <c r="N38" s="545"/>
      <c r="O38" s="539"/>
      <c r="P38" s="539"/>
      <c r="Q38" s="539"/>
      <c r="R38" s="539"/>
      <c r="S38" s="539"/>
      <c r="T38" s="539"/>
    </row>
    <row r="39" spans="1:20" ht="278.25" customHeight="1" thickBot="1">
      <c r="A39" s="552"/>
      <c r="B39" s="537"/>
      <c r="C39" s="555"/>
      <c r="D39" s="555"/>
      <c r="E39" s="558"/>
      <c r="F39" s="558"/>
      <c r="G39" s="558"/>
      <c r="H39" s="561"/>
      <c r="I39" s="564"/>
      <c r="J39" s="543"/>
      <c r="K39" s="546"/>
      <c r="L39" s="546"/>
      <c r="M39" s="549"/>
      <c r="N39" s="546"/>
      <c r="O39" s="540"/>
      <c r="P39" s="540"/>
      <c r="Q39" s="540"/>
      <c r="R39" s="540"/>
      <c r="S39" s="540"/>
      <c r="T39" s="540"/>
    </row>
    <row r="40" spans="1:20">
      <c r="A40" s="550">
        <f>'Mapa Final'!A32</f>
        <v>6</v>
      </c>
      <c r="B40" s="536" t="str">
        <f>'Mapa Final'!B32</f>
        <v>Inaplicabilidad de la normavidad ambiental vigente</v>
      </c>
      <c r="C40" s="553" t="str">
        <f>'Mapa Final'!C32</f>
        <v xml:space="preserve"> Afectación Ambiental</v>
      </c>
      <c r="D40" s="553" t="str">
        <f>'Mapa Final'!D32</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56" t="str">
        <f>'Mapa Final'!E32</f>
        <v>Desconocimiento de los lineamientos ambientales y normatividad  ambiental vigente</v>
      </c>
      <c r="F40" s="556" t="str">
        <f>'Mapa Final'!F32</f>
        <v xml:space="preserve">Posibilidad de afectación ambiental debido al desconocimiento de las lineamientos ambientales y normatividad ambiental vigente  </v>
      </c>
      <c r="G40" s="556" t="str">
        <f>'Mapa Final'!G32</f>
        <v>Eventos Ambientales Internos</v>
      </c>
      <c r="H40" s="559" t="str">
        <f>'Mapa Final'!I32</f>
        <v>Media</v>
      </c>
      <c r="I40" s="562" t="str">
        <f>'Mapa Final'!L32</f>
        <v>Mayor</v>
      </c>
      <c r="J40" s="541" t="str">
        <f>'Mapa Final'!N32</f>
        <v xml:space="preserve">Alto </v>
      </c>
      <c r="K40" s="544" t="str">
        <f>'Mapa Final'!AA32</f>
        <v>Baja</v>
      </c>
      <c r="L40" s="544" t="str">
        <f>'Mapa Final'!AE32</f>
        <v>Mayor</v>
      </c>
      <c r="M40" s="547" t="str">
        <f>'Mapa Final'!AG32</f>
        <v xml:space="preserve">Alto </v>
      </c>
      <c r="N40" s="544" t="str">
        <f>'Mapa Final'!AH32</f>
        <v>Reducir(mitigar)</v>
      </c>
      <c r="O40" s="538"/>
      <c r="P40" s="538"/>
      <c r="Q40" s="538"/>
      <c r="R40" s="538"/>
      <c r="S40" s="538"/>
      <c r="T40" s="538"/>
    </row>
    <row r="41" spans="1:20">
      <c r="A41" s="551"/>
      <c r="B41" s="390"/>
      <c r="C41" s="554"/>
      <c r="D41" s="554"/>
      <c r="E41" s="557"/>
      <c r="F41" s="557"/>
      <c r="G41" s="557"/>
      <c r="H41" s="560"/>
      <c r="I41" s="563"/>
      <c r="J41" s="542"/>
      <c r="K41" s="545"/>
      <c r="L41" s="545"/>
      <c r="M41" s="548"/>
      <c r="N41" s="545"/>
      <c r="O41" s="539"/>
      <c r="P41" s="539"/>
      <c r="Q41" s="539"/>
      <c r="R41" s="539"/>
      <c r="S41" s="539"/>
      <c r="T41" s="539"/>
    </row>
    <row r="42" spans="1:20">
      <c r="A42" s="551"/>
      <c r="B42" s="390"/>
      <c r="C42" s="554"/>
      <c r="D42" s="554"/>
      <c r="E42" s="557"/>
      <c r="F42" s="557"/>
      <c r="G42" s="557"/>
      <c r="H42" s="560"/>
      <c r="I42" s="563"/>
      <c r="J42" s="542"/>
      <c r="K42" s="545"/>
      <c r="L42" s="545"/>
      <c r="M42" s="548"/>
      <c r="N42" s="545"/>
      <c r="O42" s="539"/>
      <c r="P42" s="539"/>
      <c r="Q42" s="539"/>
      <c r="R42" s="539"/>
      <c r="S42" s="539"/>
      <c r="T42" s="539"/>
    </row>
    <row r="43" spans="1:20">
      <c r="A43" s="551"/>
      <c r="B43" s="390"/>
      <c r="C43" s="554"/>
      <c r="D43" s="554"/>
      <c r="E43" s="557"/>
      <c r="F43" s="557"/>
      <c r="G43" s="557"/>
      <c r="H43" s="560"/>
      <c r="I43" s="563"/>
      <c r="J43" s="542"/>
      <c r="K43" s="545"/>
      <c r="L43" s="545"/>
      <c r="M43" s="548"/>
      <c r="N43" s="545"/>
      <c r="O43" s="539"/>
      <c r="P43" s="539"/>
      <c r="Q43" s="539"/>
      <c r="R43" s="539"/>
      <c r="S43" s="539"/>
      <c r="T43" s="539"/>
    </row>
    <row r="44" spans="1:20" ht="15.75" thickBot="1">
      <c r="A44" s="552"/>
      <c r="B44" s="537"/>
      <c r="C44" s="555"/>
      <c r="D44" s="555"/>
      <c r="E44" s="558"/>
      <c r="F44" s="558"/>
      <c r="G44" s="558"/>
      <c r="H44" s="561"/>
      <c r="I44" s="564"/>
      <c r="J44" s="543"/>
      <c r="K44" s="546"/>
      <c r="L44" s="546"/>
      <c r="M44" s="549"/>
      <c r="N44" s="546"/>
      <c r="O44" s="540"/>
      <c r="P44" s="540"/>
      <c r="Q44" s="540"/>
      <c r="R44" s="540"/>
      <c r="S44" s="540"/>
      <c r="T44" s="540"/>
    </row>
    <row r="45" spans="1:20">
      <c r="A45" s="550">
        <f>'Mapa Final'!A37</f>
        <v>7</v>
      </c>
      <c r="B45" s="536" t="str">
        <f>'Mapa Final'!B37</f>
        <v>Interrupción o demora en el Servicio Público de Administrar  Justicia.</v>
      </c>
      <c r="C45" s="553" t="str">
        <f>'Mapa Final'!C37</f>
        <v>Afectación en la Prestación del Servicio de Justicia</v>
      </c>
      <c r="D45" s="553" t="str">
        <f>'Mapa Final'!D37</f>
        <v>1. Paros que afecten la prestación del servicio.  
2. Huelgas, protestas ciudadana
3. Disturbios o hechos violentos
4.Pandemia
5.Emergencias Ambientales</v>
      </c>
      <c r="E45" s="556" t="str">
        <f>'Mapa Final'!E37</f>
        <v>Suceso de fuerza mayor que imposibilitan la gestión judicial</v>
      </c>
      <c r="F45" s="556" t="str">
        <f>'Mapa Final'!F37</f>
        <v>Posibilidad de  afectación en la Prestación del Servicio de Justicia debido a un suceso de fuerza mayor que imposibilita la gestión judicial</v>
      </c>
      <c r="G45" s="556" t="str">
        <f>'Mapa Final'!G37</f>
        <v>Usuarios, productos y prácticas organizacionales</v>
      </c>
      <c r="H45" s="559" t="str">
        <f>'Mapa Final'!I37</f>
        <v>Media</v>
      </c>
      <c r="I45" s="562" t="str">
        <f>'Mapa Final'!L37</f>
        <v>Moderado</v>
      </c>
      <c r="J45" s="541" t="str">
        <f>'Mapa Final'!N37</f>
        <v>Moderado</v>
      </c>
      <c r="K45" s="544" t="str">
        <f>'Mapa Final'!AA37</f>
        <v>Baja</v>
      </c>
      <c r="L45" s="544" t="str">
        <f>'Mapa Final'!AE37</f>
        <v>Moderado</v>
      </c>
      <c r="M45" s="547" t="str">
        <f>'Mapa Final'!AG37</f>
        <v>Moderado</v>
      </c>
      <c r="N45" s="544" t="str">
        <f>'Mapa Final'!AH37</f>
        <v>Reducir(mitigar)</v>
      </c>
      <c r="O45" s="538"/>
      <c r="P45" s="538"/>
      <c r="Q45" s="538"/>
      <c r="R45" s="538"/>
      <c r="S45" s="538"/>
      <c r="T45" s="538"/>
    </row>
    <row r="46" spans="1:20">
      <c r="A46" s="551"/>
      <c r="B46" s="390"/>
      <c r="C46" s="554"/>
      <c r="D46" s="554"/>
      <c r="E46" s="557"/>
      <c r="F46" s="557"/>
      <c r="G46" s="557"/>
      <c r="H46" s="560"/>
      <c r="I46" s="563"/>
      <c r="J46" s="542"/>
      <c r="K46" s="545"/>
      <c r="L46" s="545"/>
      <c r="M46" s="548"/>
      <c r="N46" s="545"/>
      <c r="O46" s="539"/>
      <c r="P46" s="539"/>
      <c r="Q46" s="539"/>
      <c r="R46" s="539"/>
      <c r="S46" s="539"/>
      <c r="T46" s="539"/>
    </row>
    <row r="47" spans="1:20">
      <c r="A47" s="551"/>
      <c r="B47" s="390"/>
      <c r="C47" s="554"/>
      <c r="D47" s="554"/>
      <c r="E47" s="557"/>
      <c r="F47" s="557"/>
      <c r="G47" s="557"/>
      <c r="H47" s="560"/>
      <c r="I47" s="563"/>
      <c r="J47" s="542"/>
      <c r="K47" s="545"/>
      <c r="L47" s="545"/>
      <c r="M47" s="548"/>
      <c r="N47" s="545"/>
      <c r="O47" s="539"/>
      <c r="P47" s="539"/>
      <c r="Q47" s="539"/>
      <c r="R47" s="539"/>
      <c r="S47" s="539"/>
      <c r="T47" s="539"/>
    </row>
    <row r="48" spans="1:20">
      <c r="A48" s="551"/>
      <c r="B48" s="390"/>
      <c r="C48" s="554"/>
      <c r="D48" s="554"/>
      <c r="E48" s="557"/>
      <c r="F48" s="557"/>
      <c r="G48" s="557"/>
      <c r="H48" s="560"/>
      <c r="I48" s="563"/>
      <c r="J48" s="542"/>
      <c r="K48" s="545"/>
      <c r="L48" s="545"/>
      <c r="M48" s="548"/>
      <c r="N48" s="545"/>
      <c r="O48" s="539"/>
      <c r="P48" s="539"/>
      <c r="Q48" s="539"/>
      <c r="R48" s="539"/>
      <c r="S48" s="539"/>
      <c r="T48" s="539"/>
    </row>
    <row r="49" spans="1:20" ht="15.75" thickBot="1">
      <c r="A49" s="552"/>
      <c r="B49" s="537"/>
      <c r="C49" s="555"/>
      <c r="D49" s="555"/>
      <c r="E49" s="558"/>
      <c r="F49" s="558"/>
      <c r="G49" s="558"/>
      <c r="H49" s="561"/>
      <c r="I49" s="564"/>
      <c r="J49" s="543"/>
      <c r="K49" s="546"/>
      <c r="L49" s="546"/>
      <c r="M49" s="549"/>
      <c r="N49" s="546"/>
      <c r="O49" s="540"/>
      <c r="P49" s="540"/>
      <c r="Q49" s="540"/>
      <c r="R49" s="540"/>
      <c r="S49" s="540"/>
      <c r="T49" s="540"/>
    </row>
    <row r="50" spans="1:20" hidden="1">
      <c r="A50" s="550">
        <f>'Mapa Final'!A42</f>
        <v>0</v>
      </c>
      <c r="B50" s="536">
        <f>'Mapa Final'!B42</f>
        <v>0</v>
      </c>
      <c r="C50" s="553">
        <f>'Mapa Final'!C42</f>
        <v>0</v>
      </c>
      <c r="D50" s="553">
        <f>'Mapa Final'!D42</f>
        <v>0</v>
      </c>
      <c r="E50" s="556">
        <f>'Mapa Final'!E42</f>
        <v>0</v>
      </c>
      <c r="F50" s="556">
        <f>'Mapa Final'!F42</f>
        <v>0</v>
      </c>
      <c r="G50" s="556">
        <f>'Mapa Final'!G42</f>
        <v>0</v>
      </c>
      <c r="H50" s="559" t="str">
        <f>'Mapa Final'!I42</f>
        <v>Muy Baja</v>
      </c>
      <c r="I50" s="562" t="b">
        <f>'Mapa Final'!L42</f>
        <v>0</v>
      </c>
      <c r="J50" s="541" t="e">
        <f>'Mapa Final'!N42</f>
        <v>#N/A</v>
      </c>
      <c r="K50" s="544" t="e">
        <f>'Mapa Final'!AA42</f>
        <v>#DIV/0!</v>
      </c>
      <c r="L50" s="544" t="e">
        <f>'Mapa Final'!AE42</f>
        <v>#DIV/0!</v>
      </c>
      <c r="M50" s="547" t="e">
        <f>'Mapa Final'!AG42</f>
        <v>#DIV/0!</v>
      </c>
      <c r="N50" s="544">
        <f>'Mapa Final'!AH42</f>
        <v>0</v>
      </c>
      <c r="O50" s="538"/>
      <c r="P50" s="538"/>
      <c r="Q50" s="538"/>
      <c r="R50" s="538"/>
      <c r="S50" s="538"/>
      <c r="T50" s="538"/>
    </row>
    <row r="51" spans="1:20" hidden="1">
      <c r="A51" s="551"/>
      <c r="B51" s="390"/>
      <c r="C51" s="554"/>
      <c r="D51" s="554"/>
      <c r="E51" s="557"/>
      <c r="F51" s="557"/>
      <c r="G51" s="557"/>
      <c r="H51" s="560"/>
      <c r="I51" s="563"/>
      <c r="J51" s="542"/>
      <c r="K51" s="545"/>
      <c r="L51" s="545"/>
      <c r="M51" s="548"/>
      <c r="N51" s="545"/>
      <c r="O51" s="539"/>
      <c r="P51" s="539"/>
      <c r="Q51" s="539"/>
      <c r="R51" s="539"/>
      <c r="S51" s="539"/>
      <c r="T51" s="539"/>
    </row>
    <row r="52" spans="1:20" hidden="1">
      <c r="A52" s="551"/>
      <c r="B52" s="390"/>
      <c r="C52" s="554"/>
      <c r="D52" s="554"/>
      <c r="E52" s="557"/>
      <c r="F52" s="557"/>
      <c r="G52" s="557"/>
      <c r="H52" s="560"/>
      <c r="I52" s="563"/>
      <c r="J52" s="542"/>
      <c r="K52" s="545"/>
      <c r="L52" s="545"/>
      <c r="M52" s="548"/>
      <c r="N52" s="545"/>
      <c r="O52" s="539"/>
      <c r="P52" s="539"/>
      <c r="Q52" s="539"/>
      <c r="R52" s="539"/>
      <c r="S52" s="539"/>
      <c r="T52" s="539"/>
    </row>
    <row r="53" spans="1:20" hidden="1">
      <c r="A53" s="551"/>
      <c r="B53" s="390"/>
      <c r="C53" s="554"/>
      <c r="D53" s="554"/>
      <c r="E53" s="557"/>
      <c r="F53" s="557"/>
      <c r="G53" s="557"/>
      <c r="H53" s="560"/>
      <c r="I53" s="563"/>
      <c r="J53" s="542"/>
      <c r="K53" s="545"/>
      <c r="L53" s="545"/>
      <c r="M53" s="548"/>
      <c r="N53" s="545"/>
      <c r="O53" s="539"/>
      <c r="P53" s="539"/>
      <c r="Q53" s="539"/>
      <c r="R53" s="539"/>
      <c r="S53" s="539"/>
      <c r="T53" s="539"/>
    </row>
    <row r="54" spans="1:20" ht="15.75" hidden="1" thickBot="1">
      <c r="A54" s="552"/>
      <c r="B54" s="537"/>
      <c r="C54" s="555"/>
      <c r="D54" s="555"/>
      <c r="E54" s="558"/>
      <c r="F54" s="558"/>
      <c r="G54" s="558"/>
      <c r="H54" s="561"/>
      <c r="I54" s="564"/>
      <c r="J54" s="543"/>
      <c r="K54" s="546"/>
      <c r="L54" s="546"/>
      <c r="M54" s="549"/>
      <c r="N54" s="546"/>
      <c r="O54" s="540"/>
      <c r="P54" s="540"/>
      <c r="Q54" s="540"/>
      <c r="R54" s="540"/>
      <c r="S54" s="540"/>
      <c r="T54" s="540"/>
    </row>
    <row r="55" spans="1:20" hidden="1">
      <c r="A55" s="550">
        <f>'Mapa Final'!A47</f>
        <v>0</v>
      </c>
      <c r="B55" s="536">
        <f>'Mapa Final'!B47</f>
        <v>0</v>
      </c>
      <c r="C55" s="553">
        <f>'Mapa Final'!C47</f>
        <v>0</v>
      </c>
      <c r="D55" s="553">
        <f>'Mapa Final'!D47</f>
        <v>0</v>
      </c>
      <c r="E55" s="556">
        <f>'Mapa Final'!E47</f>
        <v>0</v>
      </c>
      <c r="F55" s="556">
        <f>'Mapa Final'!F47</f>
        <v>0</v>
      </c>
      <c r="G55" s="556">
        <f>'Mapa Final'!G47</f>
        <v>0</v>
      </c>
      <c r="H55" s="559" t="str">
        <f>'Mapa Final'!I47</f>
        <v>Muy Baja</v>
      </c>
      <c r="I55" s="562" t="b">
        <f>'Mapa Final'!L47</f>
        <v>0</v>
      </c>
      <c r="J55" s="541" t="e">
        <f>'Mapa Final'!N47</f>
        <v>#N/A</v>
      </c>
      <c r="K55" s="544" t="e">
        <f>'Mapa Final'!AA47</f>
        <v>#DIV/0!</v>
      </c>
      <c r="L55" s="544" t="e">
        <f>'Mapa Final'!AE47</f>
        <v>#DIV/0!</v>
      </c>
      <c r="M55" s="547" t="e">
        <f>'Mapa Final'!AG47</f>
        <v>#DIV/0!</v>
      </c>
      <c r="N55" s="544">
        <f>'Mapa Final'!AH47</f>
        <v>0</v>
      </c>
      <c r="O55" s="538"/>
      <c r="P55" s="538"/>
      <c r="Q55" s="538"/>
      <c r="R55" s="538"/>
      <c r="S55" s="538"/>
      <c r="T55" s="538"/>
    </row>
    <row r="56" spans="1:20" hidden="1">
      <c r="A56" s="551"/>
      <c r="B56" s="390"/>
      <c r="C56" s="554"/>
      <c r="D56" s="554"/>
      <c r="E56" s="557"/>
      <c r="F56" s="557"/>
      <c r="G56" s="557"/>
      <c r="H56" s="560"/>
      <c r="I56" s="563"/>
      <c r="J56" s="542"/>
      <c r="K56" s="545"/>
      <c r="L56" s="545"/>
      <c r="M56" s="548"/>
      <c r="N56" s="545"/>
      <c r="O56" s="539"/>
      <c r="P56" s="539"/>
      <c r="Q56" s="539"/>
      <c r="R56" s="539"/>
      <c r="S56" s="539"/>
      <c r="T56" s="539"/>
    </row>
    <row r="57" spans="1:20" hidden="1">
      <c r="A57" s="551"/>
      <c r="B57" s="390"/>
      <c r="C57" s="554"/>
      <c r="D57" s="554"/>
      <c r="E57" s="557"/>
      <c r="F57" s="557"/>
      <c r="G57" s="557"/>
      <c r="H57" s="560"/>
      <c r="I57" s="563"/>
      <c r="J57" s="542"/>
      <c r="K57" s="545"/>
      <c r="L57" s="545"/>
      <c r="M57" s="548"/>
      <c r="N57" s="545"/>
      <c r="O57" s="539"/>
      <c r="P57" s="539"/>
      <c r="Q57" s="539"/>
      <c r="R57" s="539"/>
      <c r="S57" s="539"/>
      <c r="T57" s="539"/>
    </row>
    <row r="58" spans="1:20" hidden="1">
      <c r="A58" s="551"/>
      <c r="B58" s="390"/>
      <c r="C58" s="554"/>
      <c r="D58" s="554"/>
      <c r="E58" s="557"/>
      <c r="F58" s="557"/>
      <c r="G58" s="557"/>
      <c r="H58" s="560"/>
      <c r="I58" s="563"/>
      <c r="J58" s="542"/>
      <c r="K58" s="545"/>
      <c r="L58" s="545"/>
      <c r="M58" s="548"/>
      <c r="N58" s="545"/>
      <c r="O58" s="539"/>
      <c r="P58" s="539"/>
      <c r="Q58" s="539"/>
      <c r="R58" s="539"/>
      <c r="S58" s="539"/>
      <c r="T58" s="539"/>
    </row>
    <row r="59" spans="1:20" ht="15.75" hidden="1" thickBot="1">
      <c r="A59" s="552"/>
      <c r="B59" s="537"/>
      <c r="C59" s="555"/>
      <c r="D59" s="555"/>
      <c r="E59" s="558"/>
      <c r="F59" s="558"/>
      <c r="G59" s="558"/>
      <c r="H59" s="561"/>
      <c r="I59" s="564"/>
      <c r="J59" s="543"/>
      <c r="K59" s="546"/>
      <c r="L59" s="546"/>
      <c r="M59" s="549"/>
      <c r="N59" s="546"/>
      <c r="O59" s="540"/>
      <c r="P59" s="540"/>
      <c r="Q59" s="540"/>
      <c r="R59" s="540"/>
      <c r="S59" s="540"/>
      <c r="T59" s="5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23" zoomScale="71" zoomScaleNormal="71" workbookViewId="0">
      <selection activeCell="O30" sqref="O30:O34"/>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285156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43" customFormat="1" ht="16.5" customHeight="1">
      <c r="A1" s="450"/>
      <c r="B1" s="451"/>
      <c r="C1" s="451"/>
      <c r="D1" s="579" t="s">
        <v>660</v>
      </c>
      <c r="E1" s="579"/>
      <c r="F1" s="579"/>
      <c r="G1" s="579"/>
      <c r="H1" s="579"/>
      <c r="I1" s="579"/>
      <c r="J1" s="579"/>
      <c r="K1" s="579"/>
      <c r="L1" s="579"/>
      <c r="M1" s="579"/>
      <c r="N1" s="579"/>
      <c r="O1" s="579"/>
      <c r="P1" s="579"/>
      <c r="Q1" s="580"/>
      <c r="R1" s="442" t="s">
        <v>304</v>
      </c>
      <c r="S1" s="442"/>
      <c r="T1" s="4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52"/>
      <c r="B2" s="453"/>
      <c r="C2" s="453"/>
      <c r="D2" s="581"/>
      <c r="E2" s="581"/>
      <c r="F2" s="581"/>
      <c r="G2" s="581"/>
      <c r="H2" s="581"/>
      <c r="I2" s="581"/>
      <c r="J2" s="581"/>
      <c r="K2" s="581"/>
      <c r="L2" s="581"/>
      <c r="M2" s="581"/>
      <c r="N2" s="581"/>
      <c r="O2" s="581"/>
      <c r="P2" s="581"/>
      <c r="Q2" s="582"/>
      <c r="R2" s="442"/>
      <c r="S2" s="442"/>
      <c r="T2" s="4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3"/>
      <c r="D3" s="581"/>
      <c r="E3" s="581"/>
      <c r="F3" s="581"/>
      <c r="G3" s="581"/>
      <c r="H3" s="581"/>
      <c r="I3" s="581"/>
      <c r="J3" s="581"/>
      <c r="K3" s="581"/>
      <c r="L3" s="581"/>
      <c r="M3" s="581"/>
      <c r="N3" s="581"/>
      <c r="O3" s="581"/>
      <c r="P3" s="581"/>
      <c r="Q3" s="582"/>
      <c r="R3" s="442"/>
      <c r="S3" s="442"/>
      <c r="T3" s="4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43" t="s">
        <v>305</v>
      </c>
      <c r="B4" s="444"/>
      <c r="C4" s="445"/>
      <c r="D4" s="446" t="str">
        <f>'Mapa Final'!D4</f>
        <v>Apoyo - Grupo Gestión Tecnológica</v>
      </c>
      <c r="E4" s="447"/>
      <c r="F4" s="447"/>
      <c r="G4" s="447"/>
      <c r="H4" s="447"/>
      <c r="I4" s="447"/>
      <c r="J4" s="447"/>
      <c r="K4" s="447"/>
      <c r="L4" s="447"/>
      <c r="M4" s="447"/>
      <c r="N4" s="448"/>
      <c r="O4" s="449"/>
      <c r="P4" s="449"/>
      <c r="Q4" s="44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43" t="s">
        <v>307</v>
      </c>
      <c r="B5" s="444"/>
      <c r="C5" s="445"/>
      <c r="D5" s="45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58"/>
      <c r="F5" s="458"/>
      <c r="G5" s="458"/>
      <c r="H5" s="458"/>
      <c r="I5" s="458"/>
      <c r="J5" s="458"/>
      <c r="K5" s="458"/>
      <c r="L5" s="458"/>
      <c r="M5" s="458"/>
      <c r="N5" s="45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43" t="s">
        <v>308</v>
      </c>
      <c r="B6" s="444"/>
      <c r="C6" s="445"/>
      <c r="D6" s="457" t="str">
        <f>'Mapa Final'!D6</f>
        <v>Nivel Seccional</v>
      </c>
      <c r="E6" s="458"/>
      <c r="F6" s="458"/>
      <c r="G6" s="458"/>
      <c r="H6" s="458"/>
      <c r="I6" s="458"/>
      <c r="J6" s="458"/>
      <c r="K6" s="458"/>
      <c r="L6" s="458"/>
      <c r="M6" s="458"/>
      <c r="N6" s="45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7" customFormat="1" ht="46.5" customHeight="1" thickTop="1" thickBot="1">
      <c r="A7" s="574" t="s">
        <v>643</v>
      </c>
      <c r="B7" s="575"/>
      <c r="C7" s="575"/>
      <c r="D7" s="575"/>
      <c r="E7" s="575"/>
      <c r="F7" s="576"/>
      <c r="G7" s="164"/>
      <c r="H7" s="577" t="s">
        <v>644</v>
      </c>
      <c r="I7" s="577"/>
      <c r="J7" s="577"/>
      <c r="K7" s="577" t="s">
        <v>645</v>
      </c>
      <c r="L7" s="577"/>
      <c r="M7" s="577"/>
      <c r="N7" s="578" t="s">
        <v>646</v>
      </c>
      <c r="O7" s="583" t="s">
        <v>647</v>
      </c>
      <c r="P7" s="585" t="s">
        <v>648</v>
      </c>
      <c r="Q7" s="586"/>
      <c r="R7" s="585" t="s">
        <v>649</v>
      </c>
      <c r="S7" s="586"/>
      <c r="T7" s="587" t="s">
        <v>661</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315</v>
      </c>
      <c r="C8" s="174" t="s">
        <v>257</v>
      </c>
      <c r="D8" s="165" t="s">
        <v>316</v>
      </c>
      <c r="E8" s="213" t="s">
        <v>261</v>
      </c>
      <c r="F8" s="213" t="s">
        <v>263</v>
      </c>
      <c r="G8" s="213" t="s">
        <v>265</v>
      </c>
      <c r="H8" s="166" t="s">
        <v>651</v>
      </c>
      <c r="I8" s="166" t="s">
        <v>616</v>
      </c>
      <c r="J8" s="166" t="s">
        <v>652</v>
      </c>
      <c r="K8" s="166" t="s">
        <v>651</v>
      </c>
      <c r="L8" s="166" t="s">
        <v>653</v>
      </c>
      <c r="M8" s="166" t="s">
        <v>652</v>
      </c>
      <c r="N8" s="578"/>
      <c r="O8" s="584"/>
      <c r="P8" s="167" t="s">
        <v>654</v>
      </c>
      <c r="Q8" s="167" t="s">
        <v>655</v>
      </c>
      <c r="R8" s="167" t="s">
        <v>656</v>
      </c>
      <c r="S8" s="167" t="s">
        <v>657</v>
      </c>
      <c r="T8" s="58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72"/>
      <c r="B9" s="573"/>
      <c r="C9" s="573"/>
      <c r="D9" s="573"/>
      <c r="E9" s="573"/>
      <c r="F9" s="573"/>
      <c r="G9" s="573"/>
      <c r="H9" s="573"/>
      <c r="I9" s="573"/>
      <c r="J9" s="573"/>
      <c r="K9" s="573"/>
      <c r="L9" s="573"/>
      <c r="M9" s="573"/>
      <c r="N9" s="57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50">
        <f>'Mapa Final'!A10</f>
        <v>1</v>
      </c>
      <c r="B10" s="536" t="str">
        <f>'Mapa Final'!B10</f>
        <v>DEMORA EN EL TIEMPO DE RESPUESTA POR LA MESA DE SERVICIO</v>
      </c>
      <c r="C10" s="553" t="str">
        <f>'Mapa Final'!C10</f>
        <v>Afectación en la Prestación del Servicio de Justicia</v>
      </c>
      <c r="D10" s="553" t="str">
        <f>'Mapa Final'!D10</f>
        <v>1. La contratación inoportuna de la mesa de servicios. 
2. Inadecuado seguimiento por parte del Coordinador de la Mesa de Servicios.
3. Inaplicabilidad en los Acuerdos de Niveles de servicios medidos en los tiempos de respuesta a los usuarios.
4. Carencia de elementos de contingencia.</v>
      </c>
      <c r="E10" s="556" t="str">
        <f>'Mapa Final'!E10</f>
        <v>Alta demanda de solicitudes por parte de los servidores judiciales</v>
      </c>
      <c r="F10" s="556" t="str">
        <f>'Mapa Final'!F10</f>
        <v>Probabilidad de la afectación en la Prestación del Servicio de Justicia debido a la alta demanda de solicitudes por parte de los servidores judiciales.</v>
      </c>
      <c r="G10" s="556" t="str">
        <f>'Mapa Final'!G10</f>
        <v>Ejecución y Administración de Procesos</v>
      </c>
      <c r="H10" s="559" t="str">
        <f>'Mapa Final'!I10</f>
        <v>Alta</v>
      </c>
      <c r="I10" s="562" t="str">
        <f>'Mapa Final'!L10</f>
        <v>Mayor</v>
      </c>
      <c r="J10" s="541" t="str">
        <f>'Mapa Final'!N10</f>
        <v xml:space="preserve">Alto </v>
      </c>
      <c r="K10" s="544" t="str">
        <f>'Mapa Final'!AA10</f>
        <v>Media</v>
      </c>
      <c r="L10" s="544" t="str">
        <f>'Mapa Final'!AE10</f>
        <v>Mayor</v>
      </c>
      <c r="M10" s="547" t="str">
        <f>'Mapa Final'!AG10</f>
        <v xml:space="preserve">Alto </v>
      </c>
      <c r="N10" s="544" t="str">
        <f>'Mapa Final'!AH10</f>
        <v>Reducir(mitigar)</v>
      </c>
      <c r="O10" s="568" t="s">
        <v>658</v>
      </c>
      <c r="P10" s="571"/>
      <c r="Q10" s="571" t="s">
        <v>10</v>
      </c>
      <c r="R10" s="565">
        <v>43925</v>
      </c>
      <c r="S10" s="565">
        <v>44012</v>
      </c>
      <c r="T10" s="568" t="s">
        <v>659</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51"/>
      <c r="B11" s="588"/>
      <c r="C11" s="554"/>
      <c r="D11" s="554"/>
      <c r="E11" s="557"/>
      <c r="F11" s="557"/>
      <c r="G11" s="557"/>
      <c r="H11" s="560"/>
      <c r="I11" s="563"/>
      <c r="J11" s="542"/>
      <c r="K11" s="545"/>
      <c r="L11" s="545"/>
      <c r="M11" s="548"/>
      <c r="N11" s="545"/>
      <c r="O11" s="569"/>
      <c r="P11" s="566"/>
      <c r="Q11" s="566"/>
      <c r="R11" s="566"/>
      <c r="S11" s="566"/>
      <c r="T11" s="569"/>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51"/>
      <c r="B12" s="588"/>
      <c r="C12" s="554"/>
      <c r="D12" s="554"/>
      <c r="E12" s="557"/>
      <c r="F12" s="557"/>
      <c r="G12" s="557"/>
      <c r="H12" s="560"/>
      <c r="I12" s="563"/>
      <c r="J12" s="542"/>
      <c r="K12" s="545"/>
      <c r="L12" s="545"/>
      <c r="M12" s="548"/>
      <c r="N12" s="545"/>
      <c r="O12" s="569"/>
      <c r="P12" s="566"/>
      <c r="Q12" s="566"/>
      <c r="R12" s="566"/>
      <c r="S12" s="566"/>
      <c r="T12" s="569"/>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51"/>
      <c r="B13" s="588"/>
      <c r="C13" s="554"/>
      <c r="D13" s="554"/>
      <c r="E13" s="557"/>
      <c r="F13" s="557"/>
      <c r="G13" s="557"/>
      <c r="H13" s="560"/>
      <c r="I13" s="563"/>
      <c r="J13" s="542"/>
      <c r="K13" s="545"/>
      <c r="L13" s="545"/>
      <c r="M13" s="548"/>
      <c r="N13" s="545"/>
      <c r="O13" s="569"/>
      <c r="P13" s="566"/>
      <c r="Q13" s="566"/>
      <c r="R13" s="566"/>
      <c r="S13" s="566"/>
      <c r="T13" s="569"/>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52"/>
      <c r="B14" s="589"/>
      <c r="C14" s="555"/>
      <c r="D14" s="555"/>
      <c r="E14" s="558"/>
      <c r="F14" s="558"/>
      <c r="G14" s="558"/>
      <c r="H14" s="561"/>
      <c r="I14" s="564"/>
      <c r="J14" s="543"/>
      <c r="K14" s="546"/>
      <c r="L14" s="546"/>
      <c r="M14" s="549"/>
      <c r="N14" s="546"/>
      <c r="O14" s="570"/>
      <c r="P14" s="567"/>
      <c r="Q14" s="567"/>
      <c r="R14" s="567"/>
      <c r="S14" s="567"/>
      <c r="T14" s="570"/>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50">
        <f>'Mapa Final'!A14</f>
        <v>2</v>
      </c>
      <c r="B15" s="536" t="str">
        <f>'Mapa Final'!B14</f>
        <v xml:space="preserve">INTERRUPCION EN LA CONECTIVIDAD </v>
      </c>
      <c r="C15" s="553" t="str">
        <f>'Mapa Final'!C14</f>
        <v>Afectación en la prestación del Servicio de Justicia</v>
      </c>
      <c r="D15" s="553" t="str">
        <f>'Mapa Final'!D14</f>
        <v>1. Deficiencia en el ancho de banda contratado. 
2. Inexistencia de políticas de seguridad. 
3. Fallas en los equipos de comunicación. 
4. Problemas de virus informáticos en la red. 
5. Manipulacion indebida por parte de los usuarios en las conexiones de red.</v>
      </c>
      <c r="E15" s="556" t="str">
        <f>'Mapa Final'!E14</f>
        <v>Pérdida de eficiencia del servicio o disminución de la calidad de la conexión del internet.</v>
      </c>
      <c r="F15" s="556" t="str">
        <f>'Mapa Final'!F14</f>
        <v xml:space="preserve">Probabilidad de la afectación en la prestación del servicio de justicia debido a la pérdida de eficiencia del servicio o diminución de la calidad de la conexión del internet. </v>
      </c>
      <c r="G15" s="556" t="str">
        <f>'Mapa Final'!G14</f>
        <v>Fallas Tecnológicas</v>
      </c>
      <c r="H15" s="559" t="str">
        <f>'Mapa Final'!I14</f>
        <v>Media</v>
      </c>
      <c r="I15" s="562" t="str">
        <f>'Mapa Final'!L14</f>
        <v>Mayor</v>
      </c>
      <c r="J15" s="541" t="str">
        <f>'Mapa Final'!N14</f>
        <v xml:space="preserve">Alto </v>
      </c>
      <c r="K15" s="544" t="str">
        <f>'Mapa Final'!AA14</f>
        <v>Baja</v>
      </c>
      <c r="L15" s="544" t="str">
        <f>'Mapa Final'!AE14</f>
        <v>Mayor</v>
      </c>
      <c r="M15" s="547" t="str">
        <f>'Mapa Final'!AG14</f>
        <v xml:space="preserve">Alto </v>
      </c>
      <c r="N15" s="544" t="str">
        <f>'Mapa Final'!AH14</f>
        <v>Reducir(compartir)</v>
      </c>
      <c r="O15" s="568" t="s">
        <v>658</v>
      </c>
      <c r="P15" s="571"/>
      <c r="Q15" s="571" t="s">
        <v>10</v>
      </c>
      <c r="R15" s="565">
        <v>43925</v>
      </c>
      <c r="S15" s="565">
        <v>44012</v>
      </c>
      <c r="T15" s="568" t="s">
        <v>659</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51"/>
      <c r="B16" s="588"/>
      <c r="C16" s="554"/>
      <c r="D16" s="554"/>
      <c r="E16" s="557"/>
      <c r="F16" s="557"/>
      <c r="G16" s="557"/>
      <c r="H16" s="560"/>
      <c r="I16" s="563"/>
      <c r="J16" s="542"/>
      <c r="K16" s="545"/>
      <c r="L16" s="545"/>
      <c r="M16" s="548"/>
      <c r="N16" s="545"/>
      <c r="O16" s="569"/>
      <c r="P16" s="566"/>
      <c r="Q16" s="566"/>
      <c r="R16" s="566"/>
      <c r="S16" s="566"/>
      <c r="T16" s="5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51"/>
      <c r="B17" s="588"/>
      <c r="C17" s="554"/>
      <c r="D17" s="554"/>
      <c r="E17" s="557"/>
      <c r="F17" s="557"/>
      <c r="G17" s="557"/>
      <c r="H17" s="560"/>
      <c r="I17" s="563"/>
      <c r="J17" s="542"/>
      <c r="K17" s="545"/>
      <c r="L17" s="545"/>
      <c r="M17" s="548"/>
      <c r="N17" s="545"/>
      <c r="O17" s="569"/>
      <c r="P17" s="566"/>
      <c r="Q17" s="566"/>
      <c r="R17" s="566"/>
      <c r="S17" s="566"/>
      <c r="T17" s="569"/>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51"/>
      <c r="B18" s="588"/>
      <c r="C18" s="554"/>
      <c r="D18" s="554"/>
      <c r="E18" s="557"/>
      <c r="F18" s="557"/>
      <c r="G18" s="557"/>
      <c r="H18" s="560"/>
      <c r="I18" s="563"/>
      <c r="J18" s="542"/>
      <c r="K18" s="545"/>
      <c r="L18" s="545"/>
      <c r="M18" s="548"/>
      <c r="N18" s="545"/>
      <c r="O18" s="569"/>
      <c r="P18" s="566"/>
      <c r="Q18" s="566"/>
      <c r="R18" s="566"/>
      <c r="S18" s="566"/>
      <c r="T18" s="569"/>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52"/>
      <c r="B19" s="589"/>
      <c r="C19" s="555"/>
      <c r="D19" s="555"/>
      <c r="E19" s="558"/>
      <c r="F19" s="558"/>
      <c r="G19" s="558"/>
      <c r="H19" s="561"/>
      <c r="I19" s="564"/>
      <c r="J19" s="543"/>
      <c r="K19" s="546"/>
      <c r="L19" s="546"/>
      <c r="M19" s="549"/>
      <c r="N19" s="546"/>
      <c r="O19" s="570"/>
      <c r="P19" s="567"/>
      <c r="Q19" s="567"/>
      <c r="R19" s="567"/>
      <c r="S19" s="567"/>
      <c r="T19" s="570"/>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0">
        <f>'Mapa Final'!A19</f>
        <v>3</v>
      </c>
      <c r="B20" s="536" t="str">
        <f>'Mapa Final'!B19</f>
        <v xml:space="preserve">   FALLAS EN EL HARDWARE</v>
      </c>
      <c r="C20" s="553" t="str">
        <f>'Mapa Final'!C19</f>
        <v>Afectación en la Prestación del Servicio de Justicia</v>
      </c>
      <c r="D20" s="553" t="str">
        <f>'Mapa Final'!D19</f>
        <v>1. Falla en proceso de garantías.
2.  Accidentes tales como caidas, líquidos, etc.
3. Defectos de fabricación.
4. Daños de hardware.
5. Desgaste por uso, inadecuado manejo o absolescencia.
6. Sobrecarga de trabajo.</v>
      </c>
      <c r="E20" s="556" t="str">
        <f>'Mapa Final'!E19</f>
        <v xml:space="preserve"> Fallas en los componentes físicos de un elemento tecnológico que impiden su correcto funcionamiento.</v>
      </c>
      <c r="F20" s="556" t="str">
        <f>'Mapa Final'!F19</f>
        <v>Probabilidad de la afectación en la prestación del servicio de justicia debido a las Fallas en los componentes físicos de un elemento tecnológico que impiden su correcto funcionamiento.</v>
      </c>
      <c r="G20" s="556" t="str">
        <f>'Mapa Final'!G19</f>
        <v>Fallas Tecnológicas</v>
      </c>
      <c r="H20" s="559" t="str">
        <f>'Mapa Final'!I19</f>
        <v>Media</v>
      </c>
      <c r="I20" s="562" t="str">
        <f>'Mapa Final'!L19</f>
        <v>Mayor</v>
      </c>
      <c r="J20" s="541" t="str">
        <f>'Mapa Final'!N19</f>
        <v xml:space="preserve">Alto </v>
      </c>
      <c r="K20" s="544" t="str">
        <f>'Mapa Final'!AA19</f>
        <v>Baja</v>
      </c>
      <c r="L20" s="544" t="str">
        <f>'Mapa Final'!AE19</f>
        <v>Mayor</v>
      </c>
      <c r="M20" s="547" t="str">
        <f>'Mapa Final'!AG19</f>
        <v xml:space="preserve">Alto </v>
      </c>
      <c r="N20" s="544" t="str">
        <f>'Mapa Final'!AH19</f>
        <v>Reducir(compartir)</v>
      </c>
      <c r="O20" s="568" t="s">
        <v>658</v>
      </c>
      <c r="P20" s="571"/>
      <c r="Q20" s="571" t="s">
        <v>10</v>
      </c>
      <c r="R20" s="565">
        <v>43925</v>
      </c>
      <c r="S20" s="565">
        <v>44012</v>
      </c>
      <c r="T20" s="568" t="s">
        <v>659</v>
      </c>
      <c r="U20" s="172"/>
      <c r="V20" s="172"/>
    </row>
    <row r="21" spans="1:176">
      <c r="A21" s="551"/>
      <c r="B21" s="588"/>
      <c r="C21" s="554"/>
      <c r="D21" s="554"/>
      <c r="E21" s="557"/>
      <c r="F21" s="557"/>
      <c r="G21" s="557"/>
      <c r="H21" s="560"/>
      <c r="I21" s="563"/>
      <c r="J21" s="542"/>
      <c r="K21" s="545"/>
      <c r="L21" s="545"/>
      <c r="M21" s="548"/>
      <c r="N21" s="545"/>
      <c r="O21" s="569"/>
      <c r="P21" s="566"/>
      <c r="Q21" s="566"/>
      <c r="R21" s="566"/>
      <c r="S21" s="566"/>
      <c r="T21" s="569"/>
      <c r="U21" s="172"/>
      <c r="V21" s="172"/>
    </row>
    <row r="22" spans="1:176">
      <c r="A22" s="551"/>
      <c r="B22" s="588"/>
      <c r="C22" s="554"/>
      <c r="D22" s="554"/>
      <c r="E22" s="557"/>
      <c r="F22" s="557"/>
      <c r="G22" s="557"/>
      <c r="H22" s="560"/>
      <c r="I22" s="563"/>
      <c r="J22" s="542"/>
      <c r="K22" s="545"/>
      <c r="L22" s="545"/>
      <c r="M22" s="548"/>
      <c r="N22" s="545"/>
      <c r="O22" s="569"/>
      <c r="P22" s="566"/>
      <c r="Q22" s="566"/>
      <c r="R22" s="566"/>
      <c r="S22" s="566"/>
      <c r="T22" s="569"/>
      <c r="U22" s="172"/>
      <c r="V22" s="172"/>
    </row>
    <row r="23" spans="1:176">
      <c r="A23" s="551"/>
      <c r="B23" s="588"/>
      <c r="C23" s="554"/>
      <c r="D23" s="554"/>
      <c r="E23" s="557"/>
      <c r="F23" s="557"/>
      <c r="G23" s="557"/>
      <c r="H23" s="560"/>
      <c r="I23" s="563"/>
      <c r="J23" s="542"/>
      <c r="K23" s="545"/>
      <c r="L23" s="545"/>
      <c r="M23" s="548"/>
      <c r="N23" s="545"/>
      <c r="O23" s="569"/>
      <c r="P23" s="566"/>
      <c r="Q23" s="566"/>
      <c r="R23" s="566"/>
      <c r="S23" s="566"/>
      <c r="T23" s="569"/>
      <c r="U23" s="172"/>
      <c r="V23" s="172"/>
    </row>
    <row r="24" spans="1:176" ht="307.5" customHeight="1" thickBot="1">
      <c r="A24" s="552"/>
      <c r="B24" s="589"/>
      <c r="C24" s="555"/>
      <c r="D24" s="555"/>
      <c r="E24" s="558"/>
      <c r="F24" s="558"/>
      <c r="G24" s="558"/>
      <c r="H24" s="561"/>
      <c r="I24" s="564"/>
      <c r="J24" s="543"/>
      <c r="K24" s="546"/>
      <c r="L24" s="546"/>
      <c r="M24" s="549"/>
      <c r="N24" s="546"/>
      <c r="O24" s="570"/>
      <c r="P24" s="567"/>
      <c r="Q24" s="567"/>
      <c r="R24" s="567"/>
      <c r="S24" s="567"/>
      <c r="T24" s="570"/>
      <c r="U24" s="172"/>
      <c r="V24" s="172"/>
    </row>
    <row r="25" spans="1:176">
      <c r="A25" s="550">
        <f>'Mapa Final'!A24</f>
        <v>4</v>
      </c>
      <c r="B25" s="536" t="str">
        <f>'Mapa Final'!B24</f>
        <v>DETERIORO</v>
      </c>
      <c r="C25" s="553" t="str">
        <f>'Mapa Final'!C24</f>
        <v>Afectación en la Prestación del Servicio de Justicia</v>
      </c>
      <c r="D25" s="553" t="str">
        <f>'Mapa Final'!D24</f>
        <v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v>
      </c>
      <c r="E25" s="556" t="str">
        <f>'Mapa Final'!E24</f>
        <v>La falta de planeación en la renovación del parque computacional.</v>
      </c>
      <c r="F25" s="556" t="str">
        <f>'Mapa Final'!F24</f>
        <v xml:space="preserve">Probabilidad de la afectación en la préstación del servicio de justicia debido a la falta de planeación de la renovación del parque computacional. </v>
      </c>
      <c r="G25" s="556" t="str">
        <f>'Mapa Final'!G24</f>
        <v>Fallas Tecnológicas</v>
      </c>
      <c r="H25" s="559" t="str">
        <f>'Mapa Final'!I24</f>
        <v>Media</v>
      </c>
      <c r="I25" s="562" t="str">
        <f>'Mapa Final'!L24</f>
        <v>Mayor</v>
      </c>
      <c r="J25" s="541" t="str">
        <f>'Mapa Final'!N24</f>
        <v xml:space="preserve">Alto </v>
      </c>
      <c r="K25" s="544" t="str">
        <f>'Mapa Final'!AA24</f>
        <v>Baja</v>
      </c>
      <c r="L25" s="544" t="str">
        <f>'Mapa Final'!AE24</f>
        <v>Mayor</v>
      </c>
      <c r="M25" s="547" t="str">
        <f>'Mapa Final'!AG24</f>
        <v xml:space="preserve">Alto </v>
      </c>
      <c r="N25" s="544" t="str">
        <f>'Mapa Final'!AH24</f>
        <v>Reducir(compartir)</v>
      </c>
      <c r="O25" s="568" t="s">
        <v>658</v>
      </c>
      <c r="P25" s="571"/>
      <c r="Q25" s="571" t="s">
        <v>10</v>
      </c>
      <c r="R25" s="565">
        <v>43925</v>
      </c>
      <c r="S25" s="565">
        <v>44012</v>
      </c>
      <c r="T25" s="568" t="s">
        <v>659</v>
      </c>
    </row>
    <row r="26" spans="1:176">
      <c r="A26" s="551"/>
      <c r="B26" s="588"/>
      <c r="C26" s="554"/>
      <c r="D26" s="554"/>
      <c r="E26" s="557"/>
      <c r="F26" s="557"/>
      <c r="G26" s="557"/>
      <c r="H26" s="560"/>
      <c r="I26" s="563"/>
      <c r="J26" s="542"/>
      <c r="K26" s="545"/>
      <c r="L26" s="545"/>
      <c r="M26" s="548"/>
      <c r="N26" s="545"/>
      <c r="O26" s="569"/>
      <c r="P26" s="566"/>
      <c r="Q26" s="566"/>
      <c r="R26" s="566"/>
      <c r="S26" s="566"/>
      <c r="T26" s="569"/>
    </row>
    <row r="27" spans="1:176">
      <c r="A27" s="551"/>
      <c r="B27" s="588"/>
      <c r="C27" s="554"/>
      <c r="D27" s="554"/>
      <c r="E27" s="557"/>
      <c r="F27" s="557"/>
      <c r="G27" s="557"/>
      <c r="H27" s="560"/>
      <c r="I27" s="563"/>
      <c r="J27" s="542"/>
      <c r="K27" s="545"/>
      <c r="L27" s="545"/>
      <c r="M27" s="548"/>
      <c r="N27" s="545"/>
      <c r="O27" s="569"/>
      <c r="P27" s="566"/>
      <c r="Q27" s="566"/>
      <c r="R27" s="566"/>
      <c r="S27" s="566"/>
      <c r="T27" s="569"/>
    </row>
    <row r="28" spans="1:176">
      <c r="A28" s="551"/>
      <c r="B28" s="588"/>
      <c r="C28" s="554"/>
      <c r="D28" s="554"/>
      <c r="E28" s="557"/>
      <c r="F28" s="557"/>
      <c r="G28" s="557"/>
      <c r="H28" s="560"/>
      <c r="I28" s="563"/>
      <c r="J28" s="542"/>
      <c r="K28" s="545"/>
      <c r="L28" s="545"/>
      <c r="M28" s="548"/>
      <c r="N28" s="545"/>
      <c r="O28" s="569"/>
      <c r="P28" s="566"/>
      <c r="Q28" s="566"/>
      <c r="R28" s="566"/>
      <c r="S28" s="566"/>
      <c r="T28" s="569"/>
    </row>
    <row r="29" spans="1:176" ht="277.5" customHeight="1" thickBot="1">
      <c r="A29" s="552"/>
      <c r="B29" s="589"/>
      <c r="C29" s="555"/>
      <c r="D29" s="555"/>
      <c r="E29" s="558"/>
      <c r="F29" s="558"/>
      <c r="G29" s="558"/>
      <c r="H29" s="561"/>
      <c r="I29" s="564"/>
      <c r="J29" s="543"/>
      <c r="K29" s="546"/>
      <c r="L29" s="546"/>
      <c r="M29" s="549"/>
      <c r="N29" s="546"/>
      <c r="O29" s="570"/>
      <c r="P29" s="567"/>
      <c r="Q29" s="567"/>
      <c r="R29" s="567"/>
      <c r="S29" s="567"/>
      <c r="T29" s="570"/>
    </row>
    <row r="30" spans="1:176">
      <c r="A30" s="550">
        <f>'Mapa Final'!A27</f>
        <v>5</v>
      </c>
      <c r="B30" s="536" t="str">
        <f>'Mapa Final'!B27</f>
        <v>CORRUPCIÓN</v>
      </c>
      <c r="C30" s="553" t="str">
        <f>'Mapa Final'!C27</f>
        <v>Reputacional(Corrupción)</v>
      </c>
      <c r="D30" s="553"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56" t="str">
        <f>'Mapa Final'!E27</f>
        <v xml:space="preserve">Carencia de transparencia, etica y valores . </v>
      </c>
      <c r="F30" s="556" t="str">
        <f>'Mapa Final'!F27</f>
        <v xml:space="preserve">Posibilidad de actos indebidos de  los servidores judiciales debido a  la carencia en transparencia, etica y valores </v>
      </c>
      <c r="G30" s="556" t="str">
        <f>'Mapa Final'!G27</f>
        <v>Fraude Interno</v>
      </c>
      <c r="H30" s="559" t="str">
        <f>'Mapa Final'!I27</f>
        <v>Media</v>
      </c>
      <c r="I30" s="562" t="str">
        <f>'Mapa Final'!L27</f>
        <v>Mayor</v>
      </c>
      <c r="J30" s="541" t="str">
        <f>'Mapa Final'!N27</f>
        <v xml:space="preserve">Alto </v>
      </c>
      <c r="K30" s="544" t="str">
        <f>'Mapa Final'!AA27</f>
        <v>Baja</v>
      </c>
      <c r="L30" s="544" t="str">
        <f>'Mapa Final'!AE27</f>
        <v>Mayor</v>
      </c>
      <c r="M30" s="547" t="str">
        <f>'Mapa Final'!AG27</f>
        <v xml:space="preserve">Alto </v>
      </c>
      <c r="N30" s="544" t="str">
        <f>'Mapa Final'!AH27</f>
        <v>Evitar</v>
      </c>
      <c r="O30" s="538"/>
      <c r="P30" s="538"/>
      <c r="Q30" s="538"/>
      <c r="R30" s="538"/>
      <c r="S30" s="538"/>
      <c r="T30" s="538"/>
    </row>
    <row r="31" spans="1:176">
      <c r="A31" s="551"/>
      <c r="B31" s="588"/>
      <c r="C31" s="554"/>
      <c r="D31" s="554"/>
      <c r="E31" s="557"/>
      <c r="F31" s="557"/>
      <c r="G31" s="557"/>
      <c r="H31" s="560"/>
      <c r="I31" s="563"/>
      <c r="J31" s="542"/>
      <c r="K31" s="545"/>
      <c r="L31" s="545"/>
      <c r="M31" s="548"/>
      <c r="N31" s="545"/>
      <c r="O31" s="539"/>
      <c r="P31" s="539"/>
      <c r="Q31" s="539"/>
      <c r="R31" s="539"/>
      <c r="S31" s="539"/>
      <c r="T31" s="539"/>
    </row>
    <row r="32" spans="1:176">
      <c r="A32" s="551"/>
      <c r="B32" s="588"/>
      <c r="C32" s="554"/>
      <c r="D32" s="554"/>
      <c r="E32" s="557"/>
      <c r="F32" s="557"/>
      <c r="G32" s="557"/>
      <c r="H32" s="560"/>
      <c r="I32" s="563"/>
      <c r="J32" s="542"/>
      <c r="K32" s="545"/>
      <c r="L32" s="545"/>
      <c r="M32" s="548"/>
      <c r="N32" s="545"/>
      <c r="O32" s="539"/>
      <c r="P32" s="539"/>
      <c r="Q32" s="539"/>
      <c r="R32" s="539"/>
      <c r="S32" s="539"/>
      <c r="T32" s="539"/>
    </row>
    <row r="33" spans="1:20">
      <c r="A33" s="551"/>
      <c r="B33" s="588"/>
      <c r="C33" s="554"/>
      <c r="D33" s="554"/>
      <c r="E33" s="557"/>
      <c r="F33" s="557"/>
      <c r="G33" s="557"/>
      <c r="H33" s="560"/>
      <c r="I33" s="563"/>
      <c r="J33" s="542"/>
      <c r="K33" s="545"/>
      <c r="L33" s="545"/>
      <c r="M33" s="548"/>
      <c r="N33" s="545"/>
      <c r="O33" s="539"/>
      <c r="P33" s="539"/>
      <c r="Q33" s="539"/>
      <c r="R33" s="539"/>
      <c r="S33" s="539"/>
      <c r="T33" s="539"/>
    </row>
    <row r="34" spans="1:20" ht="102.75" customHeight="1" thickBot="1">
      <c r="A34" s="552"/>
      <c r="B34" s="589"/>
      <c r="C34" s="555"/>
      <c r="D34" s="555"/>
      <c r="E34" s="558"/>
      <c r="F34" s="558"/>
      <c r="G34" s="558"/>
      <c r="H34" s="561"/>
      <c r="I34" s="564"/>
      <c r="J34" s="543"/>
      <c r="K34" s="546"/>
      <c r="L34" s="546"/>
      <c r="M34" s="549"/>
      <c r="N34" s="546"/>
      <c r="O34" s="540"/>
      <c r="P34" s="540"/>
      <c r="Q34" s="540"/>
      <c r="R34" s="540"/>
      <c r="S34" s="540"/>
      <c r="T34" s="540"/>
    </row>
    <row r="35" spans="1:20">
      <c r="A35" s="550" t="e">
        <f>'Mapa Final'!#REF!</f>
        <v>#REF!</v>
      </c>
      <c r="B35" s="536" t="e">
        <f>'Mapa Final'!#REF!</f>
        <v>#REF!</v>
      </c>
      <c r="C35" s="553" t="e">
        <f>'Mapa Final'!#REF!</f>
        <v>#REF!</v>
      </c>
      <c r="D35" s="553" t="e">
        <f>'Mapa Final'!#REF!</f>
        <v>#REF!</v>
      </c>
      <c r="E35" s="556" t="e">
        <f>'Mapa Final'!#REF!</f>
        <v>#REF!</v>
      </c>
      <c r="F35" s="556" t="e">
        <f>'Mapa Final'!#REF!</f>
        <v>#REF!</v>
      </c>
      <c r="G35" s="556" t="e">
        <f>'Mapa Final'!#REF!</f>
        <v>#REF!</v>
      </c>
      <c r="H35" s="559" t="e">
        <f>'Mapa Final'!#REF!</f>
        <v>#REF!</v>
      </c>
      <c r="I35" s="562" t="e">
        <f>'Mapa Final'!#REF!</f>
        <v>#REF!</v>
      </c>
      <c r="J35" s="541" t="e">
        <f>'Mapa Final'!#REF!</f>
        <v>#REF!</v>
      </c>
      <c r="K35" s="544" t="e">
        <f>'Mapa Final'!#REF!</f>
        <v>#REF!</v>
      </c>
      <c r="L35" s="544" t="e">
        <f>'Mapa Final'!#REF!</f>
        <v>#REF!</v>
      </c>
      <c r="M35" s="547" t="e">
        <f>'Mapa Final'!#REF!</f>
        <v>#REF!</v>
      </c>
      <c r="N35" s="544" t="e">
        <f>'Mapa Final'!#REF!</f>
        <v>#REF!</v>
      </c>
      <c r="O35" s="538"/>
      <c r="P35" s="538"/>
      <c r="Q35" s="538"/>
      <c r="R35" s="538"/>
      <c r="S35" s="538"/>
      <c r="T35" s="538"/>
    </row>
    <row r="36" spans="1:20">
      <c r="A36" s="551"/>
      <c r="B36" s="588"/>
      <c r="C36" s="554"/>
      <c r="D36" s="554"/>
      <c r="E36" s="557"/>
      <c r="F36" s="557"/>
      <c r="G36" s="557"/>
      <c r="H36" s="560"/>
      <c r="I36" s="563"/>
      <c r="J36" s="542"/>
      <c r="K36" s="545"/>
      <c r="L36" s="545"/>
      <c r="M36" s="548"/>
      <c r="N36" s="545"/>
      <c r="O36" s="539"/>
      <c r="P36" s="539"/>
      <c r="Q36" s="539"/>
      <c r="R36" s="539"/>
      <c r="S36" s="539"/>
      <c r="T36" s="539"/>
    </row>
    <row r="37" spans="1:20">
      <c r="A37" s="551"/>
      <c r="B37" s="588"/>
      <c r="C37" s="554"/>
      <c r="D37" s="554"/>
      <c r="E37" s="557"/>
      <c r="F37" s="557"/>
      <c r="G37" s="557"/>
      <c r="H37" s="560"/>
      <c r="I37" s="563"/>
      <c r="J37" s="542"/>
      <c r="K37" s="545"/>
      <c r="L37" s="545"/>
      <c r="M37" s="548"/>
      <c r="N37" s="545"/>
      <c r="O37" s="539"/>
      <c r="P37" s="539"/>
      <c r="Q37" s="539"/>
      <c r="R37" s="539"/>
      <c r="S37" s="539"/>
      <c r="T37" s="539"/>
    </row>
    <row r="38" spans="1:20">
      <c r="A38" s="551"/>
      <c r="B38" s="588"/>
      <c r="C38" s="554"/>
      <c r="D38" s="554"/>
      <c r="E38" s="557"/>
      <c r="F38" s="557"/>
      <c r="G38" s="557"/>
      <c r="H38" s="560"/>
      <c r="I38" s="563"/>
      <c r="J38" s="542"/>
      <c r="K38" s="545"/>
      <c r="L38" s="545"/>
      <c r="M38" s="548"/>
      <c r="N38" s="545"/>
      <c r="O38" s="539"/>
      <c r="P38" s="539"/>
      <c r="Q38" s="539"/>
      <c r="R38" s="539"/>
      <c r="S38" s="539"/>
      <c r="T38" s="539"/>
    </row>
    <row r="39" spans="1:20" ht="278.25" customHeight="1" thickBot="1">
      <c r="A39" s="552"/>
      <c r="B39" s="589"/>
      <c r="C39" s="555"/>
      <c r="D39" s="555"/>
      <c r="E39" s="558"/>
      <c r="F39" s="558"/>
      <c r="G39" s="558"/>
      <c r="H39" s="561"/>
      <c r="I39" s="564"/>
      <c r="J39" s="543"/>
      <c r="K39" s="546"/>
      <c r="L39" s="546"/>
      <c r="M39" s="549"/>
      <c r="N39" s="546"/>
      <c r="O39" s="540"/>
      <c r="P39" s="540"/>
      <c r="Q39" s="540"/>
      <c r="R39" s="540"/>
      <c r="S39" s="540"/>
      <c r="T39" s="540"/>
    </row>
    <row r="40" spans="1:20">
      <c r="A40" s="550">
        <f>'Mapa Final'!A32</f>
        <v>6</v>
      </c>
      <c r="B40" s="536" t="str">
        <f>'Mapa Final'!B32</f>
        <v>Inaplicabilidad de la normavidad ambiental vigente</v>
      </c>
      <c r="C40" s="553" t="str">
        <f>'Mapa Final'!C32</f>
        <v xml:space="preserve"> Afectación Ambiental</v>
      </c>
      <c r="D40" s="553" t="str">
        <f>'Mapa Final'!D32</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56" t="str">
        <f>'Mapa Final'!E32</f>
        <v>Desconocimiento de los lineamientos ambientales y normatividad  ambiental vigente</v>
      </c>
      <c r="F40" s="556" t="str">
        <f>'Mapa Final'!F32</f>
        <v xml:space="preserve">Posibilidad de afectación ambiental debido al desconocimiento de las lineamientos ambientales y normatividad ambiental vigente  </v>
      </c>
      <c r="G40" s="556" t="str">
        <f>'Mapa Final'!G32</f>
        <v>Eventos Ambientales Internos</v>
      </c>
      <c r="H40" s="559" t="str">
        <f>'Mapa Final'!I32</f>
        <v>Media</v>
      </c>
      <c r="I40" s="562" t="str">
        <f>'Mapa Final'!L32</f>
        <v>Mayor</v>
      </c>
      <c r="J40" s="541" t="str">
        <f>'Mapa Final'!N32</f>
        <v xml:space="preserve">Alto </v>
      </c>
      <c r="K40" s="544" t="str">
        <f>'Mapa Final'!AA32</f>
        <v>Baja</v>
      </c>
      <c r="L40" s="544" t="str">
        <f>'Mapa Final'!AE32</f>
        <v>Mayor</v>
      </c>
      <c r="M40" s="547" t="str">
        <f>'Mapa Final'!AG32</f>
        <v xml:space="preserve">Alto </v>
      </c>
      <c r="N40" s="544" t="str">
        <f>'Mapa Final'!AH32</f>
        <v>Reducir(mitigar)</v>
      </c>
      <c r="O40" s="538"/>
      <c r="P40" s="538"/>
      <c r="Q40" s="538"/>
      <c r="R40" s="538"/>
      <c r="S40" s="538"/>
      <c r="T40" s="538"/>
    </row>
    <row r="41" spans="1:20">
      <c r="A41" s="551"/>
      <c r="B41" s="588"/>
      <c r="C41" s="554"/>
      <c r="D41" s="554"/>
      <c r="E41" s="557"/>
      <c r="F41" s="557"/>
      <c r="G41" s="557"/>
      <c r="H41" s="560"/>
      <c r="I41" s="563"/>
      <c r="J41" s="542"/>
      <c r="K41" s="545"/>
      <c r="L41" s="545"/>
      <c r="M41" s="548"/>
      <c r="N41" s="545"/>
      <c r="O41" s="539"/>
      <c r="P41" s="539"/>
      <c r="Q41" s="539"/>
      <c r="R41" s="539"/>
      <c r="S41" s="539"/>
      <c r="T41" s="539"/>
    </row>
    <row r="42" spans="1:20">
      <c r="A42" s="551"/>
      <c r="B42" s="588"/>
      <c r="C42" s="554"/>
      <c r="D42" s="554"/>
      <c r="E42" s="557"/>
      <c r="F42" s="557"/>
      <c r="G42" s="557"/>
      <c r="H42" s="560"/>
      <c r="I42" s="563"/>
      <c r="J42" s="542"/>
      <c r="K42" s="545"/>
      <c r="L42" s="545"/>
      <c r="M42" s="548"/>
      <c r="N42" s="545"/>
      <c r="O42" s="539"/>
      <c r="P42" s="539"/>
      <c r="Q42" s="539"/>
      <c r="R42" s="539"/>
      <c r="S42" s="539"/>
      <c r="T42" s="539"/>
    </row>
    <row r="43" spans="1:20">
      <c r="A43" s="551"/>
      <c r="B43" s="588"/>
      <c r="C43" s="554"/>
      <c r="D43" s="554"/>
      <c r="E43" s="557"/>
      <c r="F43" s="557"/>
      <c r="G43" s="557"/>
      <c r="H43" s="560"/>
      <c r="I43" s="563"/>
      <c r="J43" s="542"/>
      <c r="K43" s="545"/>
      <c r="L43" s="545"/>
      <c r="M43" s="548"/>
      <c r="N43" s="545"/>
      <c r="O43" s="539"/>
      <c r="P43" s="539"/>
      <c r="Q43" s="539"/>
      <c r="R43" s="539"/>
      <c r="S43" s="539"/>
      <c r="T43" s="539"/>
    </row>
    <row r="44" spans="1:20" ht="15.75" thickBot="1">
      <c r="A44" s="552"/>
      <c r="B44" s="589"/>
      <c r="C44" s="555"/>
      <c r="D44" s="555"/>
      <c r="E44" s="558"/>
      <c r="F44" s="558"/>
      <c r="G44" s="558"/>
      <c r="H44" s="561"/>
      <c r="I44" s="564"/>
      <c r="J44" s="543"/>
      <c r="K44" s="546"/>
      <c r="L44" s="546"/>
      <c r="M44" s="549"/>
      <c r="N44" s="546"/>
      <c r="O44" s="540"/>
      <c r="P44" s="540"/>
      <c r="Q44" s="540"/>
      <c r="R44" s="540"/>
      <c r="S44" s="540"/>
      <c r="T44" s="540"/>
    </row>
    <row r="45" spans="1:20">
      <c r="A45" s="550">
        <f>'Mapa Final'!A37</f>
        <v>7</v>
      </c>
      <c r="B45" s="536" t="str">
        <f>'Mapa Final'!B37</f>
        <v>Interrupción o demora en el Servicio Público de Administrar  Justicia.</v>
      </c>
      <c r="C45" s="553" t="str">
        <f>'Mapa Final'!C37</f>
        <v>Afectación en la Prestación del Servicio de Justicia</v>
      </c>
      <c r="D45" s="553" t="str">
        <f>'Mapa Final'!D37</f>
        <v>1. Paros que afecten la prestación del servicio.  
2. Huelgas, protestas ciudadana
3. Disturbios o hechos violentos
4.Pandemia
5.Emergencias Ambientales</v>
      </c>
      <c r="E45" s="556" t="str">
        <f>'Mapa Final'!E37</f>
        <v>Suceso de fuerza mayor que imposibilitan la gestión judicial</v>
      </c>
      <c r="F45" s="556" t="str">
        <f>'Mapa Final'!F37</f>
        <v>Posibilidad de  afectación en la Prestación del Servicio de Justicia debido a un suceso de fuerza mayor que imposibilita la gestión judicial</v>
      </c>
      <c r="G45" s="556" t="str">
        <f>'Mapa Final'!G37</f>
        <v>Usuarios, productos y prácticas organizacionales</v>
      </c>
      <c r="H45" s="559" t="str">
        <f>'Mapa Final'!I37</f>
        <v>Media</v>
      </c>
      <c r="I45" s="562" t="str">
        <f>'Mapa Final'!L37</f>
        <v>Moderado</v>
      </c>
      <c r="J45" s="541" t="str">
        <f>'Mapa Final'!N37</f>
        <v>Moderado</v>
      </c>
      <c r="K45" s="544" t="str">
        <f>'Mapa Final'!AA37</f>
        <v>Baja</v>
      </c>
      <c r="L45" s="544" t="str">
        <f>'Mapa Final'!AE37</f>
        <v>Moderado</v>
      </c>
      <c r="M45" s="547" t="str">
        <f>'Mapa Final'!AG37</f>
        <v>Moderado</v>
      </c>
      <c r="N45" s="544" t="str">
        <f>'Mapa Final'!AH37</f>
        <v>Reducir(mitigar)</v>
      </c>
      <c r="O45" s="538"/>
      <c r="P45" s="538"/>
      <c r="Q45" s="538"/>
      <c r="R45" s="538"/>
      <c r="S45" s="538"/>
      <c r="T45" s="538"/>
    </row>
    <row r="46" spans="1:20">
      <c r="A46" s="551"/>
      <c r="B46" s="588"/>
      <c r="C46" s="554"/>
      <c r="D46" s="554"/>
      <c r="E46" s="557"/>
      <c r="F46" s="557"/>
      <c r="G46" s="557"/>
      <c r="H46" s="560"/>
      <c r="I46" s="563"/>
      <c r="J46" s="542"/>
      <c r="K46" s="545"/>
      <c r="L46" s="545"/>
      <c r="M46" s="548"/>
      <c r="N46" s="545"/>
      <c r="O46" s="539"/>
      <c r="P46" s="539"/>
      <c r="Q46" s="539"/>
      <c r="R46" s="539"/>
      <c r="S46" s="539"/>
      <c r="T46" s="539"/>
    </row>
    <row r="47" spans="1:20">
      <c r="A47" s="551"/>
      <c r="B47" s="588"/>
      <c r="C47" s="554"/>
      <c r="D47" s="554"/>
      <c r="E47" s="557"/>
      <c r="F47" s="557"/>
      <c r="G47" s="557"/>
      <c r="H47" s="560"/>
      <c r="I47" s="563"/>
      <c r="J47" s="542"/>
      <c r="K47" s="545"/>
      <c r="L47" s="545"/>
      <c r="M47" s="548"/>
      <c r="N47" s="545"/>
      <c r="O47" s="539"/>
      <c r="P47" s="539"/>
      <c r="Q47" s="539"/>
      <c r="R47" s="539"/>
      <c r="S47" s="539"/>
      <c r="T47" s="539"/>
    </row>
    <row r="48" spans="1:20">
      <c r="A48" s="551"/>
      <c r="B48" s="588"/>
      <c r="C48" s="554"/>
      <c r="D48" s="554"/>
      <c r="E48" s="557"/>
      <c r="F48" s="557"/>
      <c r="G48" s="557"/>
      <c r="H48" s="560"/>
      <c r="I48" s="563"/>
      <c r="J48" s="542"/>
      <c r="K48" s="545"/>
      <c r="L48" s="545"/>
      <c r="M48" s="548"/>
      <c r="N48" s="545"/>
      <c r="O48" s="539"/>
      <c r="P48" s="539"/>
      <c r="Q48" s="539"/>
      <c r="R48" s="539"/>
      <c r="S48" s="539"/>
      <c r="T48" s="539"/>
    </row>
    <row r="49" spans="1:20" ht="15.75" thickBot="1">
      <c r="A49" s="552"/>
      <c r="B49" s="589"/>
      <c r="C49" s="555"/>
      <c r="D49" s="555"/>
      <c r="E49" s="558"/>
      <c r="F49" s="558"/>
      <c r="G49" s="558"/>
      <c r="H49" s="561"/>
      <c r="I49" s="564"/>
      <c r="J49" s="543"/>
      <c r="K49" s="546"/>
      <c r="L49" s="546"/>
      <c r="M49" s="549"/>
      <c r="N49" s="546"/>
      <c r="O49" s="540"/>
      <c r="P49" s="540"/>
      <c r="Q49" s="540"/>
      <c r="R49" s="540"/>
      <c r="S49" s="540"/>
      <c r="T49" s="540"/>
    </row>
    <row r="50" spans="1:20" hidden="1">
      <c r="A50" s="550">
        <f>'Mapa Final'!A42</f>
        <v>0</v>
      </c>
      <c r="B50" s="536">
        <f>'Mapa Final'!B42</f>
        <v>0</v>
      </c>
      <c r="C50" s="553">
        <f>'Mapa Final'!C42</f>
        <v>0</v>
      </c>
      <c r="D50" s="553">
        <f>'Mapa Final'!D42</f>
        <v>0</v>
      </c>
      <c r="E50" s="556">
        <f>'Mapa Final'!E42</f>
        <v>0</v>
      </c>
      <c r="F50" s="556">
        <f>'Mapa Final'!F42</f>
        <v>0</v>
      </c>
      <c r="G50" s="556">
        <f>'Mapa Final'!G42</f>
        <v>0</v>
      </c>
      <c r="H50" s="559" t="str">
        <f>'Mapa Final'!I42</f>
        <v>Muy Baja</v>
      </c>
      <c r="I50" s="562" t="b">
        <f>'Mapa Final'!L42</f>
        <v>0</v>
      </c>
      <c r="J50" s="541" t="e">
        <f>'Mapa Final'!N42</f>
        <v>#N/A</v>
      </c>
      <c r="K50" s="544" t="e">
        <f>'Mapa Final'!AA42</f>
        <v>#DIV/0!</v>
      </c>
      <c r="L50" s="544" t="e">
        <f>'Mapa Final'!AE42</f>
        <v>#DIV/0!</v>
      </c>
      <c r="M50" s="547" t="e">
        <f>'Mapa Final'!AG42</f>
        <v>#DIV/0!</v>
      </c>
      <c r="N50" s="544">
        <f>'Mapa Final'!AH42</f>
        <v>0</v>
      </c>
      <c r="O50" s="538"/>
      <c r="P50" s="538"/>
      <c r="Q50" s="538"/>
      <c r="R50" s="538"/>
      <c r="S50" s="538"/>
      <c r="T50" s="538"/>
    </row>
    <row r="51" spans="1:20" hidden="1">
      <c r="A51" s="551"/>
      <c r="B51" s="588"/>
      <c r="C51" s="554"/>
      <c r="D51" s="554"/>
      <c r="E51" s="557"/>
      <c r="F51" s="557"/>
      <c r="G51" s="557"/>
      <c r="H51" s="560"/>
      <c r="I51" s="563"/>
      <c r="J51" s="542"/>
      <c r="K51" s="545"/>
      <c r="L51" s="545"/>
      <c r="M51" s="548"/>
      <c r="N51" s="545"/>
      <c r="O51" s="539"/>
      <c r="P51" s="539"/>
      <c r="Q51" s="539"/>
      <c r="R51" s="539"/>
      <c r="S51" s="539"/>
      <c r="T51" s="539"/>
    </row>
    <row r="52" spans="1:20" hidden="1">
      <c r="A52" s="551"/>
      <c r="B52" s="588"/>
      <c r="C52" s="554"/>
      <c r="D52" s="554"/>
      <c r="E52" s="557"/>
      <c r="F52" s="557"/>
      <c r="G52" s="557"/>
      <c r="H52" s="560"/>
      <c r="I52" s="563"/>
      <c r="J52" s="542"/>
      <c r="K52" s="545"/>
      <c r="L52" s="545"/>
      <c r="M52" s="548"/>
      <c r="N52" s="545"/>
      <c r="O52" s="539"/>
      <c r="P52" s="539"/>
      <c r="Q52" s="539"/>
      <c r="R52" s="539"/>
      <c r="S52" s="539"/>
      <c r="T52" s="539"/>
    </row>
    <row r="53" spans="1:20" hidden="1">
      <c r="A53" s="551"/>
      <c r="B53" s="588"/>
      <c r="C53" s="554"/>
      <c r="D53" s="554"/>
      <c r="E53" s="557"/>
      <c r="F53" s="557"/>
      <c r="G53" s="557"/>
      <c r="H53" s="560"/>
      <c r="I53" s="563"/>
      <c r="J53" s="542"/>
      <c r="K53" s="545"/>
      <c r="L53" s="545"/>
      <c r="M53" s="548"/>
      <c r="N53" s="545"/>
      <c r="O53" s="539"/>
      <c r="P53" s="539"/>
      <c r="Q53" s="539"/>
      <c r="R53" s="539"/>
      <c r="S53" s="539"/>
      <c r="T53" s="539"/>
    </row>
    <row r="54" spans="1:20" ht="15.75" hidden="1" thickBot="1">
      <c r="A54" s="552"/>
      <c r="B54" s="589"/>
      <c r="C54" s="555"/>
      <c r="D54" s="555"/>
      <c r="E54" s="558"/>
      <c r="F54" s="558"/>
      <c r="G54" s="558"/>
      <c r="H54" s="561"/>
      <c r="I54" s="564"/>
      <c r="J54" s="543"/>
      <c r="K54" s="546"/>
      <c r="L54" s="546"/>
      <c r="M54" s="549"/>
      <c r="N54" s="546"/>
      <c r="O54" s="540"/>
      <c r="P54" s="540"/>
      <c r="Q54" s="540"/>
      <c r="R54" s="540"/>
      <c r="S54" s="540"/>
      <c r="T54" s="540"/>
    </row>
    <row r="55" spans="1:20" hidden="1">
      <c r="A55" s="550">
        <f>'Mapa Final'!A47</f>
        <v>0</v>
      </c>
      <c r="B55" s="536">
        <f>'Mapa Final'!B47</f>
        <v>0</v>
      </c>
      <c r="C55" s="553">
        <f>'Mapa Final'!C47</f>
        <v>0</v>
      </c>
      <c r="D55" s="553">
        <f>'Mapa Final'!D47</f>
        <v>0</v>
      </c>
      <c r="E55" s="556">
        <f>'Mapa Final'!E47</f>
        <v>0</v>
      </c>
      <c r="F55" s="556">
        <f>'Mapa Final'!F47</f>
        <v>0</v>
      </c>
      <c r="G55" s="556">
        <f>'Mapa Final'!G47</f>
        <v>0</v>
      </c>
      <c r="H55" s="559" t="str">
        <f>'Mapa Final'!I47</f>
        <v>Muy Baja</v>
      </c>
      <c r="I55" s="562" t="b">
        <f>'Mapa Final'!L47</f>
        <v>0</v>
      </c>
      <c r="J55" s="541" t="e">
        <f>'Mapa Final'!N47</f>
        <v>#N/A</v>
      </c>
      <c r="K55" s="544" t="e">
        <f>'Mapa Final'!AA47</f>
        <v>#DIV/0!</v>
      </c>
      <c r="L55" s="544" t="e">
        <f>'Mapa Final'!AE47</f>
        <v>#DIV/0!</v>
      </c>
      <c r="M55" s="547" t="e">
        <f>'Mapa Final'!AG47</f>
        <v>#DIV/0!</v>
      </c>
      <c r="N55" s="544">
        <f>'Mapa Final'!AH47</f>
        <v>0</v>
      </c>
      <c r="O55" s="538"/>
      <c r="P55" s="538"/>
      <c r="Q55" s="538"/>
      <c r="R55" s="538"/>
      <c r="S55" s="538"/>
      <c r="T55" s="538"/>
    </row>
    <row r="56" spans="1:20" hidden="1">
      <c r="A56" s="551"/>
      <c r="B56" s="588"/>
      <c r="C56" s="554"/>
      <c r="D56" s="554"/>
      <c r="E56" s="557"/>
      <c r="F56" s="557"/>
      <c r="G56" s="557"/>
      <c r="H56" s="560"/>
      <c r="I56" s="563"/>
      <c r="J56" s="542"/>
      <c r="K56" s="545"/>
      <c r="L56" s="545"/>
      <c r="M56" s="548"/>
      <c r="N56" s="545"/>
      <c r="O56" s="539"/>
      <c r="P56" s="539"/>
      <c r="Q56" s="539"/>
      <c r="R56" s="539"/>
      <c r="S56" s="539"/>
      <c r="T56" s="539"/>
    </row>
    <row r="57" spans="1:20" hidden="1">
      <c r="A57" s="551"/>
      <c r="B57" s="588"/>
      <c r="C57" s="554"/>
      <c r="D57" s="554"/>
      <c r="E57" s="557"/>
      <c r="F57" s="557"/>
      <c r="G57" s="557"/>
      <c r="H57" s="560"/>
      <c r="I57" s="563"/>
      <c r="J57" s="542"/>
      <c r="K57" s="545"/>
      <c r="L57" s="545"/>
      <c r="M57" s="548"/>
      <c r="N57" s="545"/>
      <c r="O57" s="539"/>
      <c r="P57" s="539"/>
      <c r="Q57" s="539"/>
      <c r="R57" s="539"/>
      <c r="S57" s="539"/>
      <c r="T57" s="539"/>
    </row>
    <row r="58" spans="1:20" hidden="1">
      <c r="A58" s="551"/>
      <c r="B58" s="588"/>
      <c r="C58" s="554"/>
      <c r="D58" s="554"/>
      <c r="E58" s="557"/>
      <c r="F58" s="557"/>
      <c r="G58" s="557"/>
      <c r="H58" s="560"/>
      <c r="I58" s="563"/>
      <c r="J58" s="542"/>
      <c r="K58" s="545"/>
      <c r="L58" s="545"/>
      <c r="M58" s="548"/>
      <c r="N58" s="545"/>
      <c r="O58" s="539"/>
      <c r="P58" s="539"/>
      <c r="Q58" s="539"/>
      <c r="R58" s="539"/>
      <c r="S58" s="539"/>
      <c r="T58" s="539"/>
    </row>
    <row r="59" spans="1:20" ht="15.75" hidden="1" thickBot="1">
      <c r="A59" s="552"/>
      <c r="B59" s="589"/>
      <c r="C59" s="555"/>
      <c r="D59" s="555"/>
      <c r="E59" s="558"/>
      <c r="F59" s="558"/>
      <c r="G59" s="558"/>
      <c r="H59" s="561"/>
      <c r="I59" s="564"/>
      <c r="J59" s="543"/>
      <c r="K59" s="546"/>
      <c r="L59" s="546"/>
      <c r="M59" s="549"/>
      <c r="N59" s="546"/>
      <c r="O59" s="540"/>
      <c r="P59" s="540"/>
      <c r="Q59" s="540"/>
      <c r="R59" s="540"/>
      <c r="S59" s="540"/>
      <c r="T59" s="540"/>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A29" zoomScale="71" zoomScaleNormal="71" workbookViewId="0">
      <selection activeCell="O25" sqref="O25:T29"/>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285156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43" customFormat="1" ht="16.5" customHeight="1">
      <c r="A1" s="450"/>
      <c r="B1" s="451"/>
      <c r="C1" s="451"/>
      <c r="D1" s="579" t="s">
        <v>662</v>
      </c>
      <c r="E1" s="579"/>
      <c r="F1" s="579"/>
      <c r="G1" s="579"/>
      <c r="H1" s="579"/>
      <c r="I1" s="579"/>
      <c r="J1" s="579"/>
      <c r="K1" s="579"/>
      <c r="L1" s="579"/>
      <c r="M1" s="579"/>
      <c r="N1" s="579"/>
      <c r="O1" s="579"/>
      <c r="P1" s="579"/>
      <c r="Q1" s="580"/>
      <c r="R1" s="442" t="s">
        <v>304</v>
      </c>
      <c r="S1" s="442"/>
      <c r="T1" s="4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52"/>
      <c r="B2" s="453"/>
      <c r="C2" s="453"/>
      <c r="D2" s="581"/>
      <c r="E2" s="581"/>
      <c r="F2" s="581"/>
      <c r="G2" s="581"/>
      <c r="H2" s="581"/>
      <c r="I2" s="581"/>
      <c r="J2" s="581"/>
      <c r="K2" s="581"/>
      <c r="L2" s="581"/>
      <c r="M2" s="581"/>
      <c r="N2" s="581"/>
      <c r="O2" s="581"/>
      <c r="P2" s="581"/>
      <c r="Q2" s="582"/>
      <c r="R2" s="442"/>
      <c r="S2" s="442"/>
      <c r="T2" s="4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3"/>
      <c r="D3" s="581"/>
      <c r="E3" s="581"/>
      <c r="F3" s="581"/>
      <c r="G3" s="581"/>
      <c r="H3" s="581"/>
      <c r="I3" s="581"/>
      <c r="J3" s="581"/>
      <c r="K3" s="581"/>
      <c r="L3" s="581"/>
      <c r="M3" s="581"/>
      <c r="N3" s="581"/>
      <c r="O3" s="581"/>
      <c r="P3" s="581"/>
      <c r="Q3" s="582"/>
      <c r="R3" s="442"/>
      <c r="S3" s="442"/>
      <c r="T3" s="4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43" t="s">
        <v>305</v>
      </c>
      <c r="B4" s="444"/>
      <c r="C4" s="445"/>
      <c r="D4" s="446" t="str">
        <f>'Mapa Final'!D4</f>
        <v>Apoyo - Grupo Gestión Tecnológica</v>
      </c>
      <c r="E4" s="447"/>
      <c r="F4" s="447"/>
      <c r="G4" s="447"/>
      <c r="H4" s="447"/>
      <c r="I4" s="447"/>
      <c r="J4" s="447"/>
      <c r="K4" s="447"/>
      <c r="L4" s="447"/>
      <c r="M4" s="447"/>
      <c r="N4" s="448"/>
      <c r="O4" s="449"/>
      <c r="P4" s="449"/>
      <c r="Q4" s="44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43" t="s">
        <v>307</v>
      </c>
      <c r="B5" s="444"/>
      <c r="C5" s="445"/>
      <c r="D5" s="45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58"/>
      <c r="F5" s="458"/>
      <c r="G5" s="458"/>
      <c r="H5" s="458"/>
      <c r="I5" s="458"/>
      <c r="J5" s="458"/>
      <c r="K5" s="458"/>
      <c r="L5" s="458"/>
      <c r="M5" s="458"/>
      <c r="N5" s="45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43" t="s">
        <v>308</v>
      </c>
      <c r="B6" s="444"/>
      <c r="C6" s="445"/>
      <c r="D6" s="457" t="str">
        <f>'Mapa Final'!D6</f>
        <v>Nivel Seccional</v>
      </c>
      <c r="E6" s="458"/>
      <c r="F6" s="458"/>
      <c r="G6" s="458"/>
      <c r="H6" s="458"/>
      <c r="I6" s="458"/>
      <c r="J6" s="458"/>
      <c r="K6" s="458"/>
      <c r="L6" s="458"/>
      <c r="M6" s="458"/>
      <c r="N6" s="45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7" customFormat="1" ht="39.75" customHeight="1" thickTop="1" thickBot="1">
      <c r="A7" s="574" t="s">
        <v>643</v>
      </c>
      <c r="B7" s="575"/>
      <c r="C7" s="575"/>
      <c r="D7" s="575"/>
      <c r="E7" s="575"/>
      <c r="F7" s="576"/>
      <c r="G7" s="164"/>
      <c r="H7" s="577" t="s">
        <v>644</v>
      </c>
      <c r="I7" s="577"/>
      <c r="J7" s="577"/>
      <c r="K7" s="577" t="s">
        <v>645</v>
      </c>
      <c r="L7" s="577"/>
      <c r="M7" s="577"/>
      <c r="N7" s="578" t="s">
        <v>646</v>
      </c>
      <c r="O7" s="583" t="s">
        <v>647</v>
      </c>
      <c r="P7" s="585" t="s">
        <v>648</v>
      </c>
      <c r="Q7" s="586"/>
      <c r="R7" s="585" t="s">
        <v>649</v>
      </c>
      <c r="S7" s="586"/>
      <c r="T7" s="587" t="s">
        <v>663</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315</v>
      </c>
      <c r="C8" s="174" t="s">
        <v>257</v>
      </c>
      <c r="D8" s="165" t="s">
        <v>316</v>
      </c>
      <c r="E8" s="213" t="s">
        <v>261</v>
      </c>
      <c r="F8" s="213" t="s">
        <v>263</v>
      </c>
      <c r="G8" s="213" t="s">
        <v>265</v>
      </c>
      <c r="H8" s="166" t="s">
        <v>651</v>
      </c>
      <c r="I8" s="166" t="s">
        <v>616</v>
      </c>
      <c r="J8" s="166" t="s">
        <v>652</v>
      </c>
      <c r="K8" s="166" t="s">
        <v>651</v>
      </c>
      <c r="L8" s="166" t="s">
        <v>653</v>
      </c>
      <c r="M8" s="166" t="s">
        <v>652</v>
      </c>
      <c r="N8" s="578"/>
      <c r="O8" s="584"/>
      <c r="P8" s="167" t="s">
        <v>654</v>
      </c>
      <c r="Q8" s="167" t="s">
        <v>655</v>
      </c>
      <c r="R8" s="167" t="s">
        <v>656</v>
      </c>
      <c r="S8" s="167" t="s">
        <v>657</v>
      </c>
      <c r="T8" s="58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72"/>
      <c r="B9" s="573"/>
      <c r="C9" s="573"/>
      <c r="D9" s="573"/>
      <c r="E9" s="573"/>
      <c r="F9" s="573"/>
      <c r="G9" s="573"/>
      <c r="H9" s="573"/>
      <c r="I9" s="573"/>
      <c r="J9" s="573"/>
      <c r="K9" s="573"/>
      <c r="L9" s="573"/>
      <c r="M9" s="573"/>
      <c r="N9" s="57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50">
        <f>'Mapa Final'!A10</f>
        <v>1</v>
      </c>
      <c r="B10" s="536" t="str">
        <f>'Mapa Final'!B10</f>
        <v>DEMORA EN EL TIEMPO DE RESPUESTA POR LA MESA DE SERVICIO</v>
      </c>
      <c r="C10" s="553" t="str">
        <f>'Mapa Final'!C10</f>
        <v>Afectación en la Prestación del Servicio de Justicia</v>
      </c>
      <c r="D10" s="553" t="str">
        <f>'Mapa Final'!D10</f>
        <v>1. La contratación inoportuna de la mesa de servicios. 
2. Inadecuado seguimiento por parte del Coordinador de la Mesa de Servicios.
3. Inaplicabilidad en los Acuerdos de Niveles de servicios medidos en los tiempos de respuesta a los usuarios.
4. Carencia de elementos de contingencia.</v>
      </c>
      <c r="E10" s="556" t="str">
        <f>'Mapa Final'!E10</f>
        <v>Alta demanda de solicitudes por parte de los servidores judiciales</v>
      </c>
      <c r="F10" s="556" t="str">
        <f>'Mapa Final'!F10</f>
        <v>Probabilidad de la afectación en la Prestación del Servicio de Justicia debido a la alta demanda de solicitudes por parte de los servidores judiciales.</v>
      </c>
      <c r="G10" s="556" t="str">
        <f>'Mapa Final'!G10</f>
        <v>Ejecución y Administración de Procesos</v>
      </c>
      <c r="H10" s="559" t="str">
        <f>'Mapa Final'!I10</f>
        <v>Alta</v>
      </c>
      <c r="I10" s="562" t="str">
        <f>'Mapa Final'!L10</f>
        <v>Mayor</v>
      </c>
      <c r="J10" s="541" t="str">
        <f>'Mapa Final'!N10</f>
        <v xml:space="preserve">Alto </v>
      </c>
      <c r="K10" s="544" t="str">
        <f>'Mapa Final'!AA10</f>
        <v>Media</v>
      </c>
      <c r="L10" s="544" t="str">
        <f>'Mapa Final'!AE10</f>
        <v>Mayor</v>
      </c>
      <c r="M10" s="547" t="str">
        <f>'Mapa Final'!AG10</f>
        <v xml:space="preserve">Alto </v>
      </c>
      <c r="N10" s="544" t="str">
        <f>'Mapa Final'!AH10</f>
        <v>Reducir(mitigar)</v>
      </c>
      <c r="O10" s="568" t="s">
        <v>658</v>
      </c>
      <c r="P10" s="571"/>
      <c r="Q10" s="571" t="s">
        <v>10</v>
      </c>
      <c r="R10" s="565">
        <v>44013</v>
      </c>
      <c r="S10" s="565">
        <v>44104</v>
      </c>
      <c r="T10" s="568" t="s">
        <v>659</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51"/>
      <c r="B11" s="390"/>
      <c r="C11" s="554"/>
      <c r="D11" s="554"/>
      <c r="E11" s="557"/>
      <c r="F11" s="557"/>
      <c r="G11" s="557"/>
      <c r="H11" s="560"/>
      <c r="I11" s="563"/>
      <c r="J11" s="542"/>
      <c r="K11" s="545"/>
      <c r="L11" s="545"/>
      <c r="M11" s="548"/>
      <c r="N11" s="545"/>
      <c r="O11" s="569"/>
      <c r="P11" s="566"/>
      <c r="Q11" s="566"/>
      <c r="R11" s="566"/>
      <c r="S11" s="566"/>
      <c r="T11" s="569"/>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51"/>
      <c r="B12" s="390"/>
      <c r="C12" s="554"/>
      <c r="D12" s="554"/>
      <c r="E12" s="557"/>
      <c r="F12" s="557"/>
      <c r="G12" s="557"/>
      <c r="H12" s="560"/>
      <c r="I12" s="563"/>
      <c r="J12" s="542"/>
      <c r="K12" s="545"/>
      <c r="L12" s="545"/>
      <c r="M12" s="548"/>
      <c r="N12" s="545"/>
      <c r="O12" s="569"/>
      <c r="P12" s="566"/>
      <c r="Q12" s="566"/>
      <c r="R12" s="566"/>
      <c r="S12" s="566"/>
      <c r="T12" s="569"/>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51"/>
      <c r="B13" s="390"/>
      <c r="C13" s="554"/>
      <c r="D13" s="554"/>
      <c r="E13" s="557"/>
      <c r="F13" s="557"/>
      <c r="G13" s="557"/>
      <c r="H13" s="560"/>
      <c r="I13" s="563"/>
      <c r="J13" s="542"/>
      <c r="K13" s="545"/>
      <c r="L13" s="545"/>
      <c r="M13" s="548"/>
      <c r="N13" s="545"/>
      <c r="O13" s="569"/>
      <c r="P13" s="566"/>
      <c r="Q13" s="566"/>
      <c r="R13" s="566"/>
      <c r="S13" s="566"/>
      <c r="T13" s="569"/>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52"/>
      <c r="B14" s="537"/>
      <c r="C14" s="555"/>
      <c r="D14" s="555"/>
      <c r="E14" s="558"/>
      <c r="F14" s="558"/>
      <c r="G14" s="558"/>
      <c r="H14" s="561"/>
      <c r="I14" s="564"/>
      <c r="J14" s="543"/>
      <c r="K14" s="546"/>
      <c r="L14" s="546"/>
      <c r="M14" s="549"/>
      <c r="N14" s="546"/>
      <c r="O14" s="570"/>
      <c r="P14" s="567"/>
      <c r="Q14" s="567"/>
      <c r="R14" s="567"/>
      <c r="S14" s="567"/>
      <c r="T14" s="570"/>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50">
        <f>'Mapa Final'!A14</f>
        <v>2</v>
      </c>
      <c r="B15" s="536" t="str">
        <f>'Mapa Final'!B14</f>
        <v xml:space="preserve">INTERRUPCION EN LA CONECTIVIDAD </v>
      </c>
      <c r="C15" s="553" t="str">
        <f>'Mapa Final'!C14</f>
        <v>Afectación en la prestación del Servicio de Justicia</v>
      </c>
      <c r="D15" s="553" t="str">
        <f>'Mapa Final'!D14</f>
        <v>1. Deficiencia en el ancho de banda contratado. 
2. Inexistencia de políticas de seguridad. 
3. Fallas en los equipos de comunicación. 
4. Problemas de virus informáticos en la red. 
5. Manipulacion indebida por parte de los usuarios en las conexiones de red.</v>
      </c>
      <c r="E15" s="556" t="str">
        <f>'Mapa Final'!E14</f>
        <v>Pérdida de eficiencia del servicio o disminución de la calidad de la conexión del internet.</v>
      </c>
      <c r="F15" s="556" t="str">
        <f>'Mapa Final'!F14</f>
        <v xml:space="preserve">Probabilidad de la afectación en la prestación del servicio de justicia debido a la pérdida de eficiencia del servicio o diminución de la calidad de la conexión del internet. </v>
      </c>
      <c r="G15" s="556" t="str">
        <f>'Mapa Final'!G14</f>
        <v>Fallas Tecnológicas</v>
      </c>
      <c r="H15" s="559" t="str">
        <f>'Mapa Final'!I14</f>
        <v>Media</v>
      </c>
      <c r="I15" s="562" t="str">
        <f>'Mapa Final'!L14</f>
        <v>Mayor</v>
      </c>
      <c r="J15" s="541" t="str">
        <f>'Mapa Final'!N14</f>
        <v xml:space="preserve">Alto </v>
      </c>
      <c r="K15" s="544" t="str">
        <f>'Mapa Final'!AA14</f>
        <v>Baja</v>
      </c>
      <c r="L15" s="544" t="str">
        <f>'Mapa Final'!AE14</f>
        <v>Mayor</v>
      </c>
      <c r="M15" s="547" t="str">
        <f>'Mapa Final'!AG14</f>
        <v xml:space="preserve">Alto </v>
      </c>
      <c r="N15" s="544" t="str">
        <f>'Mapa Final'!AH14</f>
        <v>Reducir(compartir)</v>
      </c>
      <c r="O15" s="568" t="s">
        <v>658</v>
      </c>
      <c r="P15" s="571"/>
      <c r="Q15" s="571" t="s">
        <v>10</v>
      </c>
      <c r="R15" s="565">
        <v>44013</v>
      </c>
      <c r="S15" s="565">
        <v>44104</v>
      </c>
      <c r="T15" s="568" t="s">
        <v>659</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51"/>
      <c r="B16" s="390"/>
      <c r="C16" s="554"/>
      <c r="D16" s="554"/>
      <c r="E16" s="557"/>
      <c r="F16" s="557"/>
      <c r="G16" s="557"/>
      <c r="H16" s="560"/>
      <c r="I16" s="563"/>
      <c r="J16" s="542"/>
      <c r="K16" s="545"/>
      <c r="L16" s="545"/>
      <c r="M16" s="548"/>
      <c r="N16" s="545"/>
      <c r="O16" s="569"/>
      <c r="P16" s="566"/>
      <c r="Q16" s="566"/>
      <c r="R16" s="566"/>
      <c r="S16" s="566"/>
      <c r="T16" s="5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51"/>
      <c r="B17" s="390"/>
      <c r="C17" s="554"/>
      <c r="D17" s="554"/>
      <c r="E17" s="557"/>
      <c r="F17" s="557"/>
      <c r="G17" s="557"/>
      <c r="H17" s="560"/>
      <c r="I17" s="563"/>
      <c r="J17" s="542"/>
      <c r="K17" s="545"/>
      <c r="L17" s="545"/>
      <c r="M17" s="548"/>
      <c r="N17" s="545"/>
      <c r="O17" s="569"/>
      <c r="P17" s="566"/>
      <c r="Q17" s="566"/>
      <c r="R17" s="566"/>
      <c r="S17" s="566"/>
      <c r="T17" s="569"/>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51"/>
      <c r="B18" s="390"/>
      <c r="C18" s="554"/>
      <c r="D18" s="554"/>
      <c r="E18" s="557"/>
      <c r="F18" s="557"/>
      <c r="G18" s="557"/>
      <c r="H18" s="560"/>
      <c r="I18" s="563"/>
      <c r="J18" s="542"/>
      <c r="K18" s="545"/>
      <c r="L18" s="545"/>
      <c r="M18" s="548"/>
      <c r="N18" s="545"/>
      <c r="O18" s="569"/>
      <c r="P18" s="566"/>
      <c r="Q18" s="566"/>
      <c r="R18" s="566"/>
      <c r="S18" s="566"/>
      <c r="T18" s="569"/>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52"/>
      <c r="B19" s="537"/>
      <c r="C19" s="555"/>
      <c r="D19" s="555"/>
      <c r="E19" s="558"/>
      <c r="F19" s="558"/>
      <c r="G19" s="558"/>
      <c r="H19" s="561"/>
      <c r="I19" s="564"/>
      <c r="J19" s="543"/>
      <c r="K19" s="546"/>
      <c r="L19" s="546"/>
      <c r="M19" s="549"/>
      <c r="N19" s="546"/>
      <c r="O19" s="570"/>
      <c r="P19" s="567"/>
      <c r="Q19" s="567"/>
      <c r="R19" s="567"/>
      <c r="S19" s="567"/>
      <c r="T19" s="570"/>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0">
        <f>'Mapa Final'!A19</f>
        <v>3</v>
      </c>
      <c r="B20" s="536" t="str">
        <f>'Mapa Final'!B19</f>
        <v xml:space="preserve">   FALLAS EN EL HARDWARE</v>
      </c>
      <c r="C20" s="553" t="str">
        <f>'Mapa Final'!C19</f>
        <v>Afectación en la Prestación del Servicio de Justicia</v>
      </c>
      <c r="D20" s="553" t="str">
        <f>'Mapa Final'!D19</f>
        <v>1. Falla en proceso de garantías.
2.  Accidentes tales como caidas, líquidos, etc.
3. Defectos de fabricación.
4. Daños de hardware.
5. Desgaste por uso, inadecuado manejo o absolescencia.
6. Sobrecarga de trabajo.</v>
      </c>
      <c r="E20" s="556" t="str">
        <f>'Mapa Final'!E19</f>
        <v xml:space="preserve"> Fallas en los componentes físicos de un elemento tecnológico que impiden su correcto funcionamiento.</v>
      </c>
      <c r="F20" s="556" t="str">
        <f>'Mapa Final'!F19</f>
        <v>Probabilidad de la afectación en la prestación del servicio de justicia debido a las Fallas en los componentes físicos de un elemento tecnológico que impiden su correcto funcionamiento.</v>
      </c>
      <c r="G20" s="556" t="str">
        <f>'Mapa Final'!G19</f>
        <v>Fallas Tecnológicas</v>
      </c>
      <c r="H20" s="559" t="str">
        <f>'Mapa Final'!I19</f>
        <v>Media</v>
      </c>
      <c r="I20" s="562" t="str">
        <f>'Mapa Final'!L19</f>
        <v>Mayor</v>
      </c>
      <c r="J20" s="541" t="str">
        <f>'Mapa Final'!N19</f>
        <v xml:space="preserve">Alto </v>
      </c>
      <c r="K20" s="544" t="str">
        <f>'Mapa Final'!AA19</f>
        <v>Baja</v>
      </c>
      <c r="L20" s="544" t="str">
        <f>'Mapa Final'!AE19</f>
        <v>Mayor</v>
      </c>
      <c r="M20" s="547" t="str">
        <f>'Mapa Final'!AG19</f>
        <v xml:space="preserve">Alto </v>
      </c>
      <c r="N20" s="544" t="str">
        <f>'Mapa Final'!AH19</f>
        <v>Reducir(compartir)</v>
      </c>
      <c r="O20" s="568" t="s">
        <v>658</v>
      </c>
      <c r="P20" s="571"/>
      <c r="Q20" s="571" t="s">
        <v>10</v>
      </c>
      <c r="R20" s="565">
        <v>44013</v>
      </c>
      <c r="S20" s="565">
        <v>44104</v>
      </c>
      <c r="T20" s="568" t="s">
        <v>659</v>
      </c>
      <c r="U20" s="172"/>
      <c r="V20" s="172"/>
    </row>
    <row r="21" spans="1:176">
      <c r="A21" s="551"/>
      <c r="B21" s="390"/>
      <c r="C21" s="554"/>
      <c r="D21" s="554"/>
      <c r="E21" s="557"/>
      <c r="F21" s="557"/>
      <c r="G21" s="557"/>
      <c r="H21" s="560"/>
      <c r="I21" s="563"/>
      <c r="J21" s="542"/>
      <c r="K21" s="545"/>
      <c r="L21" s="545"/>
      <c r="M21" s="548"/>
      <c r="N21" s="545"/>
      <c r="O21" s="569"/>
      <c r="P21" s="566"/>
      <c r="Q21" s="566"/>
      <c r="R21" s="566"/>
      <c r="S21" s="566"/>
      <c r="T21" s="569"/>
      <c r="U21" s="172"/>
      <c r="V21" s="172"/>
    </row>
    <row r="22" spans="1:176">
      <c r="A22" s="551"/>
      <c r="B22" s="390"/>
      <c r="C22" s="554"/>
      <c r="D22" s="554"/>
      <c r="E22" s="557"/>
      <c r="F22" s="557"/>
      <c r="G22" s="557"/>
      <c r="H22" s="560"/>
      <c r="I22" s="563"/>
      <c r="J22" s="542"/>
      <c r="K22" s="545"/>
      <c r="L22" s="545"/>
      <c r="M22" s="548"/>
      <c r="N22" s="545"/>
      <c r="O22" s="569"/>
      <c r="P22" s="566"/>
      <c r="Q22" s="566"/>
      <c r="R22" s="566"/>
      <c r="S22" s="566"/>
      <c r="T22" s="569"/>
      <c r="U22" s="172"/>
      <c r="V22" s="172"/>
    </row>
    <row r="23" spans="1:176">
      <c r="A23" s="551"/>
      <c r="B23" s="390"/>
      <c r="C23" s="554"/>
      <c r="D23" s="554"/>
      <c r="E23" s="557"/>
      <c r="F23" s="557"/>
      <c r="G23" s="557"/>
      <c r="H23" s="560"/>
      <c r="I23" s="563"/>
      <c r="J23" s="542"/>
      <c r="K23" s="545"/>
      <c r="L23" s="545"/>
      <c r="M23" s="548"/>
      <c r="N23" s="545"/>
      <c r="O23" s="569"/>
      <c r="P23" s="566"/>
      <c r="Q23" s="566"/>
      <c r="R23" s="566"/>
      <c r="S23" s="566"/>
      <c r="T23" s="569"/>
      <c r="U23" s="172"/>
      <c r="V23" s="172"/>
    </row>
    <row r="24" spans="1:176" ht="307.5" customHeight="1" thickBot="1">
      <c r="A24" s="552"/>
      <c r="B24" s="537"/>
      <c r="C24" s="555"/>
      <c r="D24" s="555"/>
      <c r="E24" s="558"/>
      <c r="F24" s="558"/>
      <c r="G24" s="558"/>
      <c r="H24" s="561"/>
      <c r="I24" s="564"/>
      <c r="J24" s="543"/>
      <c r="K24" s="546"/>
      <c r="L24" s="546"/>
      <c r="M24" s="549"/>
      <c r="N24" s="546"/>
      <c r="O24" s="570"/>
      <c r="P24" s="567"/>
      <c r="Q24" s="567"/>
      <c r="R24" s="567"/>
      <c r="S24" s="567"/>
      <c r="T24" s="570"/>
      <c r="U24" s="172"/>
      <c r="V24" s="172"/>
    </row>
    <row r="25" spans="1:176">
      <c r="A25" s="550">
        <f>'Mapa Final'!A24</f>
        <v>4</v>
      </c>
      <c r="B25" s="536" t="str">
        <f>'Mapa Final'!B24</f>
        <v>DETERIORO</v>
      </c>
      <c r="C25" s="553" t="str">
        <f>'Mapa Final'!C24</f>
        <v>Afectación en la Prestación del Servicio de Justicia</v>
      </c>
      <c r="D25" s="553" t="str">
        <f>'Mapa Final'!D24</f>
        <v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v>
      </c>
      <c r="E25" s="556" t="str">
        <f>'Mapa Final'!E24</f>
        <v>La falta de planeación en la renovación del parque computacional.</v>
      </c>
      <c r="F25" s="556" t="str">
        <f>'Mapa Final'!F24</f>
        <v xml:space="preserve">Probabilidad de la afectación en la préstación del servicio de justicia debido a la falta de planeación de la renovación del parque computacional. </v>
      </c>
      <c r="G25" s="556" t="str">
        <f>'Mapa Final'!G24</f>
        <v>Fallas Tecnológicas</v>
      </c>
      <c r="H25" s="559" t="str">
        <f>'Mapa Final'!I24</f>
        <v>Media</v>
      </c>
      <c r="I25" s="562" t="str">
        <f>'Mapa Final'!L24</f>
        <v>Mayor</v>
      </c>
      <c r="J25" s="541" t="str">
        <f>'Mapa Final'!N24</f>
        <v xml:space="preserve">Alto </v>
      </c>
      <c r="K25" s="544" t="str">
        <f>'Mapa Final'!AA24</f>
        <v>Baja</v>
      </c>
      <c r="L25" s="544" t="str">
        <f>'Mapa Final'!AE24</f>
        <v>Mayor</v>
      </c>
      <c r="M25" s="547" t="str">
        <f>'Mapa Final'!AG24</f>
        <v xml:space="preserve">Alto </v>
      </c>
      <c r="N25" s="544" t="str">
        <f>'Mapa Final'!AH24</f>
        <v>Reducir(compartir)</v>
      </c>
      <c r="O25" s="568" t="s">
        <v>658</v>
      </c>
      <c r="P25" s="571"/>
      <c r="Q25" s="571" t="s">
        <v>10</v>
      </c>
      <c r="R25" s="565">
        <v>44013</v>
      </c>
      <c r="S25" s="565">
        <v>44104</v>
      </c>
      <c r="T25" s="568" t="s">
        <v>659</v>
      </c>
    </row>
    <row r="26" spans="1:176">
      <c r="A26" s="551"/>
      <c r="B26" s="390"/>
      <c r="C26" s="554"/>
      <c r="D26" s="554"/>
      <c r="E26" s="557"/>
      <c r="F26" s="557"/>
      <c r="G26" s="557"/>
      <c r="H26" s="560"/>
      <c r="I26" s="563"/>
      <c r="J26" s="542"/>
      <c r="K26" s="545"/>
      <c r="L26" s="545"/>
      <c r="M26" s="548"/>
      <c r="N26" s="545"/>
      <c r="O26" s="569"/>
      <c r="P26" s="566"/>
      <c r="Q26" s="566"/>
      <c r="R26" s="566"/>
      <c r="S26" s="566"/>
      <c r="T26" s="569"/>
    </row>
    <row r="27" spans="1:176">
      <c r="A27" s="551"/>
      <c r="B27" s="390"/>
      <c r="C27" s="554"/>
      <c r="D27" s="554"/>
      <c r="E27" s="557"/>
      <c r="F27" s="557"/>
      <c r="G27" s="557"/>
      <c r="H27" s="560"/>
      <c r="I27" s="563"/>
      <c r="J27" s="542"/>
      <c r="K27" s="545"/>
      <c r="L27" s="545"/>
      <c r="M27" s="548"/>
      <c r="N27" s="545"/>
      <c r="O27" s="569"/>
      <c r="P27" s="566"/>
      <c r="Q27" s="566"/>
      <c r="R27" s="566"/>
      <c r="S27" s="566"/>
      <c r="T27" s="569"/>
    </row>
    <row r="28" spans="1:176">
      <c r="A28" s="551"/>
      <c r="B28" s="390"/>
      <c r="C28" s="554"/>
      <c r="D28" s="554"/>
      <c r="E28" s="557"/>
      <c r="F28" s="557"/>
      <c r="G28" s="557"/>
      <c r="H28" s="560"/>
      <c r="I28" s="563"/>
      <c r="J28" s="542"/>
      <c r="K28" s="545"/>
      <c r="L28" s="545"/>
      <c r="M28" s="548"/>
      <c r="N28" s="545"/>
      <c r="O28" s="569"/>
      <c r="P28" s="566"/>
      <c r="Q28" s="566"/>
      <c r="R28" s="566"/>
      <c r="S28" s="566"/>
      <c r="T28" s="569"/>
    </row>
    <row r="29" spans="1:176" ht="277.5" customHeight="1" thickBot="1">
      <c r="A29" s="552"/>
      <c r="B29" s="537"/>
      <c r="C29" s="555"/>
      <c r="D29" s="555"/>
      <c r="E29" s="558"/>
      <c r="F29" s="558"/>
      <c r="G29" s="558"/>
      <c r="H29" s="561"/>
      <c r="I29" s="564"/>
      <c r="J29" s="543"/>
      <c r="K29" s="546"/>
      <c r="L29" s="546"/>
      <c r="M29" s="549"/>
      <c r="N29" s="546"/>
      <c r="O29" s="570"/>
      <c r="P29" s="567"/>
      <c r="Q29" s="567"/>
      <c r="R29" s="567"/>
      <c r="S29" s="567"/>
      <c r="T29" s="570"/>
    </row>
    <row r="30" spans="1:176">
      <c r="A30" s="550">
        <f>'Mapa Final'!A27</f>
        <v>5</v>
      </c>
      <c r="B30" s="536" t="str">
        <f>'Mapa Final'!B27</f>
        <v>CORRUPCIÓN</v>
      </c>
      <c r="C30" s="553" t="str">
        <f>'Mapa Final'!C27</f>
        <v>Reputacional(Corrupción)</v>
      </c>
      <c r="D30" s="553"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56" t="str">
        <f>'Mapa Final'!E27</f>
        <v xml:space="preserve">Carencia de transparencia, etica y valores . </v>
      </c>
      <c r="F30" s="556" t="str">
        <f>'Mapa Final'!F27</f>
        <v xml:space="preserve">Posibilidad de actos indebidos de  los servidores judiciales debido a  la carencia en transparencia, etica y valores </v>
      </c>
      <c r="G30" s="556" t="str">
        <f>'Mapa Final'!G27</f>
        <v>Fraude Interno</v>
      </c>
      <c r="H30" s="559" t="str">
        <f>'Mapa Final'!I27</f>
        <v>Media</v>
      </c>
      <c r="I30" s="562" t="str">
        <f>'Mapa Final'!L27</f>
        <v>Mayor</v>
      </c>
      <c r="J30" s="541" t="str">
        <f>'Mapa Final'!N27</f>
        <v xml:space="preserve">Alto </v>
      </c>
      <c r="K30" s="544" t="str">
        <f>'Mapa Final'!AA27</f>
        <v>Baja</v>
      </c>
      <c r="L30" s="544" t="str">
        <f>'Mapa Final'!AE27</f>
        <v>Mayor</v>
      </c>
      <c r="M30" s="547" t="str">
        <f>'Mapa Final'!AG27</f>
        <v xml:space="preserve">Alto </v>
      </c>
      <c r="N30" s="544" t="str">
        <f>'Mapa Final'!AH27</f>
        <v>Evitar</v>
      </c>
      <c r="O30" s="538"/>
      <c r="P30" s="538"/>
      <c r="Q30" s="538"/>
      <c r="R30" s="538"/>
      <c r="S30" s="538"/>
      <c r="T30" s="538"/>
    </row>
    <row r="31" spans="1:176">
      <c r="A31" s="551"/>
      <c r="B31" s="390"/>
      <c r="C31" s="554"/>
      <c r="D31" s="554"/>
      <c r="E31" s="557"/>
      <c r="F31" s="557"/>
      <c r="G31" s="557"/>
      <c r="H31" s="560"/>
      <c r="I31" s="563"/>
      <c r="J31" s="542"/>
      <c r="K31" s="545"/>
      <c r="L31" s="545"/>
      <c r="M31" s="548"/>
      <c r="N31" s="545"/>
      <c r="O31" s="539"/>
      <c r="P31" s="539"/>
      <c r="Q31" s="539"/>
      <c r="R31" s="539"/>
      <c r="S31" s="539"/>
      <c r="T31" s="539"/>
    </row>
    <row r="32" spans="1:176">
      <c r="A32" s="551"/>
      <c r="B32" s="390"/>
      <c r="C32" s="554"/>
      <c r="D32" s="554"/>
      <c r="E32" s="557"/>
      <c r="F32" s="557"/>
      <c r="G32" s="557"/>
      <c r="H32" s="560"/>
      <c r="I32" s="563"/>
      <c r="J32" s="542"/>
      <c r="K32" s="545"/>
      <c r="L32" s="545"/>
      <c r="M32" s="548"/>
      <c r="N32" s="545"/>
      <c r="O32" s="539"/>
      <c r="P32" s="539"/>
      <c r="Q32" s="539"/>
      <c r="R32" s="539"/>
      <c r="S32" s="539"/>
      <c r="T32" s="539"/>
    </row>
    <row r="33" spans="1:20">
      <c r="A33" s="551"/>
      <c r="B33" s="390"/>
      <c r="C33" s="554"/>
      <c r="D33" s="554"/>
      <c r="E33" s="557"/>
      <c r="F33" s="557"/>
      <c r="G33" s="557"/>
      <c r="H33" s="560"/>
      <c r="I33" s="563"/>
      <c r="J33" s="542"/>
      <c r="K33" s="545"/>
      <c r="L33" s="545"/>
      <c r="M33" s="548"/>
      <c r="N33" s="545"/>
      <c r="O33" s="539"/>
      <c r="P33" s="539"/>
      <c r="Q33" s="539"/>
      <c r="R33" s="539"/>
      <c r="S33" s="539"/>
      <c r="T33" s="539"/>
    </row>
    <row r="34" spans="1:20" ht="102.75" customHeight="1" thickBot="1">
      <c r="A34" s="552"/>
      <c r="B34" s="537"/>
      <c r="C34" s="555"/>
      <c r="D34" s="555"/>
      <c r="E34" s="558"/>
      <c r="F34" s="558"/>
      <c r="G34" s="558"/>
      <c r="H34" s="561"/>
      <c r="I34" s="564"/>
      <c r="J34" s="543"/>
      <c r="K34" s="546"/>
      <c r="L34" s="546"/>
      <c r="M34" s="549"/>
      <c r="N34" s="546"/>
      <c r="O34" s="540"/>
      <c r="P34" s="540"/>
      <c r="Q34" s="540"/>
      <c r="R34" s="540"/>
      <c r="S34" s="540"/>
      <c r="T34" s="540"/>
    </row>
    <row r="35" spans="1:20">
      <c r="A35" s="550" t="e">
        <f>'Mapa Final'!#REF!</f>
        <v>#REF!</v>
      </c>
      <c r="B35" s="536" t="e">
        <f>'Mapa Final'!#REF!</f>
        <v>#REF!</v>
      </c>
      <c r="C35" s="553" t="e">
        <f>'Mapa Final'!#REF!</f>
        <v>#REF!</v>
      </c>
      <c r="D35" s="553" t="e">
        <f>'Mapa Final'!#REF!</f>
        <v>#REF!</v>
      </c>
      <c r="E35" s="556" t="e">
        <f>'Mapa Final'!#REF!</f>
        <v>#REF!</v>
      </c>
      <c r="F35" s="556" t="e">
        <f>'Mapa Final'!#REF!</f>
        <v>#REF!</v>
      </c>
      <c r="G35" s="556" t="e">
        <f>'Mapa Final'!#REF!</f>
        <v>#REF!</v>
      </c>
      <c r="H35" s="559" t="e">
        <f>'Mapa Final'!#REF!</f>
        <v>#REF!</v>
      </c>
      <c r="I35" s="562" t="e">
        <f>'Mapa Final'!#REF!</f>
        <v>#REF!</v>
      </c>
      <c r="J35" s="541" t="e">
        <f>'Mapa Final'!#REF!</f>
        <v>#REF!</v>
      </c>
      <c r="K35" s="544" t="e">
        <f>'Mapa Final'!#REF!</f>
        <v>#REF!</v>
      </c>
      <c r="L35" s="544" t="e">
        <f>'Mapa Final'!#REF!</f>
        <v>#REF!</v>
      </c>
      <c r="M35" s="547" t="e">
        <f>'Mapa Final'!#REF!</f>
        <v>#REF!</v>
      </c>
      <c r="N35" s="544" t="e">
        <f>'Mapa Final'!#REF!</f>
        <v>#REF!</v>
      </c>
      <c r="O35" s="538"/>
      <c r="P35" s="538"/>
      <c r="Q35" s="538"/>
      <c r="R35" s="538"/>
      <c r="S35" s="538"/>
      <c r="T35" s="538"/>
    </row>
    <row r="36" spans="1:20">
      <c r="A36" s="551"/>
      <c r="B36" s="390"/>
      <c r="C36" s="554"/>
      <c r="D36" s="554"/>
      <c r="E36" s="557"/>
      <c r="F36" s="557"/>
      <c r="G36" s="557"/>
      <c r="H36" s="560"/>
      <c r="I36" s="563"/>
      <c r="J36" s="542"/>
      <c r="K36" s="545"/>
      <c r="L36" s="545"/>
      <c r="M36" s="548"/>
      <c r="N36" s="545"/>
      <c r="O36" s="539"/>
      <c r="P36" s="539"/>
      <c r="Q36" s="539"/>
      <c r="R36" s="539"/>
      <c r="S36" s="539"/>
      <c r="T36" s="539"/>
    </row>
    <row r="37" spans="1:20">
      <c r="A37" s="551"/>
      <c r="B37" s="390"/>
      <c r="C37" s="554"/>
      <c r="D37" s="554"/>
      <c r="E37" s="557"/>
      <c r="F37" s="557"/>
      <c r="G37" s="557"/>
      <c r="H37" s="560"/>
      <c r="I37" s="563"/>
      <c r="J37" s="542"/>
      <c r="K37" s="545"/>
      <c r="L37" s="545"/>
      <c r="M37" s="548"/>
      <c r="N37" s="545"/>
      <c r="O37" s="539"/>
      <c r="P37" s="539"/>
      <c r="Q37" s="539"/>
      <c r="R37" s="539"/>
      <c r="S37" s="539"/>
      <c r="T37" s="539"/>
    </row>
    <row r="38" spans="1:20">
      <c r="A38" s="551"/>
      <c r="B38" s="390"/>
      <c r="C38" s="554"/>
      <c r="D38" s="554"/>
      <c r="E38" s="557"/>
      <c r="F38" s="557"/>
      <c r="G38" s="557"/>
      <c r="H38" s="560"/>
      <c r="I38" s="563"/>
      <c r="J38" s="542"/>
      <c r="K38" s="545"/>
      <c r="L38" s="545"/>
      <c r="M38" s="548"/>
      <c r="N38" s="545"/>
      <c r="O38" s="539"/>
      <c r="P38" s="539"/>
      <c r="Q38" s="539"/>
      <c r="R38" s="539"/>
      <c r="S38" s="539"/>
      <c r="T38" s="539"/>
    </row>
    <row r="39" spans="1:20" ht="278.25" customHeight="1" thickBot="1">
      <c r="A39" s="552"/>
      <c r="B39" s="537"/>
      <c r="C39" s="555"/>
      <c r="D39" s="555"/>
      <c r="E39" s="558"/>
      <c r="F39" s="558"/>
      <c r="G39" s="558"/>
      <c r="H39" s="561"/>
      <c r="I39" s="564"/>
      <c r="J39" s="543"/>
      <c r="K39" s="546"/>
      <c r="L39" s="546"/>
      <c r="M39" s="549"/>
      <c r="N39" s="546"/>
      <c r="O39" s="540"/>
      <c r="P39" s="540"/>
      <c r="Q39" s="540"/>
      <c r="R39" s="540"/>
      <c r="S39" s="540"/>
      <c r="T39" s="540"/>
    </row>
    <row r="40" spans="1:20">
      <c r="A40" s="550">
        <f>'Mapa Final'!A32</f>
        <v>6</v>
      </c>
      <c r="B40" s="536" t="str">
        <f>'Mapa Final'!B32</f>
        <v>Inaplicabilidad de la normavidad ambiental vigente</v>
      </c>
      <c r="C40" s="553" t="str">
        <f>'Mapa Final'!C32</f>
        <v xml:space="preserve"> Afectación Ambiental</v>
      </c>
      <c r="D40" s="553" t="str">
        <f>'Mapa Final'!D32</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56" t="str">
        <f>'Mapa Final'!E32</f>
        <v>Desconocimiento de los lineamientos ambientales y normatividad  ambiental vigente</v>
      </c>
      <c r="F40" s="556" t="str">
        <f>'Mapa Final'!F32</f>
        <v xml:space="preserve">Posibilidad de afectación ambiental debido al desconocimiento de las lineamientos ambientales y normatividad ambiental vigente  </v>
      </c>
      <c r="G40" s="556" t="str">
        <f>'Mapa Final'!G32</f>
        <v>Eventos Ambientales Internos</v>
      </c>
      <c r="H40" s="559" t="str">
        <f>'Mapa Final'!I32</f>
        <v>Media</v>
      </c>
      <c r="I40" s="562" t="str">
        <f>'Mapa Final'!L32</f>
        <v>Mayor</v>
      </c>
      <c r="J40" s="541" t="str">
        <f>'Mapa Final'!N32</f>
        <v xml:space="preserve">Alto </v>
      </c>
      <c r="K40" s="544" t="str">
        <f>'Mapa Final'!AA32</f>
        <v>Baja</v>
      </c>
      <c r="L40" s="544" t="str">
        <f>'Mapa Final'!AE32</f>
        <v>Mayor</v>
      </c>
      <c r="M40" s="547" t="str">
        <f>'Mapa Final'!AG32</f>
        <v xml:space="preserve">Alto </v>
      </c>
      <c r="N40" s="544" t="str">
        <f>'Mapa Final'!AH32</f>
        <v>Reducir(mitigar)</v>
      </c>
      <c r="O40" s="538"/>
      <c r="P40" s="538"/>
      <c r="Q40" s="538"/>
      <c r="R40" s="538"/>
      <c r="S40" s="538"/>
      <c r="T40" s="538"/>
    </row>
    <row r="41" spans="1:20">
      <c r="A41" s="551"/>
      <c r="B41" s="390"/>
      <c r="C41" s="554"/>
      <c r="D41" s="554"/>
      <c r="E41" s="557"/>
      <c r="F41" s="557"/>
      <c r="G41" s="557"/>
      <c r="H41" s="560"/>
      <c r="I41" s="563"/>
      <c r="J41" s="542"/>
      <c r="K41" s="545"/>
      <c r="L41" s="545"/>
      <c r="M41" s="548"/>
      <c r="N41" s="545"/>
      <c r="O41" s="539"/>
      <c r="P41" s="539"/>
      <c r="Q41" s="539"/>
      <c r="R41" s="539"/>
      <c r="S41" s="539"/>
      <c r="T41" s="539"/>
    </row>
    <row r="42" spans="1:20">
      <c r="A42" s="551"/>
      <c r="B42" s="390"/>
      <c r="C42" s="554"/>
      <c r="D42" s="554"/>
      <c r="E42" s="557"/>
      <c r="F42" s="557"/>
      <c r="G42" s="557"/>
      <c r="H42" s="560"/>
      <c r="I42" s="563"/>
      <c r="J42" s="542"/>
      <c r="K42" s="545"/>
      <c r="L42" s="545"/>
      <c r="M42" s="548"/>
      <c r="N42" s="545"/>
      <c r="O42" s="539"/>
      <c r="P42" s="539"/>
      <c r="Q42" s="539"/>
      <c r="R42" s="539"/>
      <c r="S42" s="539"/>
      <c r="T42" s="539"/>
    </row>
    <row r="43" spans="1:20">
      <c r="A43" s="551"/>
      <c r="B43" s="390"/>
      <c r="C43" s="554"/>
      <c r="D43" s="554"/>
      <c r="E43" s="557"/>
      <c r="F43" s="557"/>
      <c r="G43" s="557"/>
      <c r="H43" s="560"/>
      <c r="I43" s="563"/>
      <c r="J43" s="542"/>
      <c r="K43" s="545"/>
      <c r="L43" s="545"/>
      <c r="M43" s="548"/>
      <c r="N43" s="545"/>
      <c r="O43" s="539"/>
      <c r="P43" s="539"/>
      <c r="Q43" s="539"/>
      <c r="R43" s="539"/>
      <c r="S43" s="539"/>
      <c r="T43" s="539"/>
    </row>
    <row r="44" spans="1:20" ht="15.75" thickBot="1">
      <c r="A44" s="552"/>
      <c r="B44" s="537"/>
      <c r="C44" s="555"/>
      <c r="D44" s="555"/>
      <c r="E44" s="558"/>
      <c r="F44" s="558"/>
      <c r="G44" s="558"/>
      <c r="H44" s="561"/>
      <c r="I44" s="564"/>
      <c r="J44" s="543"/>
      <c r="K44" s="546"/>
      <c r="L44" s="546"/>
      <c r="M44" s="549"/>
      <c r="N44" s="546"/>
      <c r="O44" s="540"/>
      <c r="P44" s="540"/>
      <c r="Q44" s="540"/>
      <c r="R44" s="540"/>
      <c r="S44" s="540"/>
      <c r="T44" s="540"/>
    </row>
    <row r="45" spans="1:20">
      <c r="A45" s="550">
        <f>'Mapa Final'!A37</f>
        <v>7</v>
      </c>
      <c r="B45" s="536" t="str">
        <f>'Mapa Final'!B37</f>
        <v>Interrupción o demora en el Servicio Público de Administrar  Justicia.</v>
      </c>
      <c r="C45" s="553" t="str">
        <f>'Mapa Final'!C37</f>
        <v>Afectación en la Prestación del Servicio de Justicia</v>
      </c>
      <c r="D45" s="553" t="str">
        <f>'Mapa Final'!D37</f>
        <v>1. Paros que afecten la prestación del servicio.  
2. Huelgas, protestas ciudadana
3. Disturbios o hechos violentos
4.Pandemia
5.Emergencias Ambientales</v>
      </c>
      <c r="E45" s="556" t="str">
        <f>'Mapa Final'!E37</f>
        <v>Suceso de fuerza mayor que imposibilitan la gestión judicial</v>
      </c>
      <c r="F45" s="556" t="str">
        <f>'Mapa Final'!F37</f>
        <v>Posibilidad de  afectación en la Prestación del Servicio de Justicia debido a un suceso de fuerza mayor que imposibilita la gestión judicial</v>
      </c>
      <c r="G45" s="556" t="str">
        <f>'Mapa Final'!G37</f>
        <v>Usuarios, productos y prácticas organizacionales</v>
      </c>
      <c r="H45" s="559" t="str">
        <f>'Mapa Final'!I37</f>
        <v>Media</v>
      </c>
      <c r="I45" s="562" t="str">
        <f>'Mapa Final'!L37</f>
        <v>Moderado</v>
      </c>
      <c r="J45" s="541" t="str">
        <f>'Mapa Final'!N37</f>
        <v>Moderado</v>
      </c>
      <c r="K45" s="544" t="str">
        <f>'Mapa Final'!AA37</f>
        <v>Baja</v>
      </c>
      <c r="L45" s="544" t="str">
        <f>'Mapa Final'!AE37</f>
        <v>Moderado</v>
      </c>
      <c r="M45" s="547" t="str">
        <f>'Mapa Final'!AG37</f>
        <v>Moderado</v>
      </c>
      <c r="N45" s="544" t="str">
        <f>'Mapa Final'!AH37</f>
        <v>Reducir(mitigar)</v>
      </c>
      <c r="O45" s="538"/>
      <c r="P45" s="538"/>
      <c r="Q45" s="538"/>
      <c r="R45" s="538"/>
      <c r="S45" s="538"/>
      <c r="T45" s="538"/>
    </row>
    <row r="46" spans="1:20">
      <c r="A46" s="551"/>
      <c r="B46" s="390"/>
      <c r="C46" s="554"/>
      <c r="D46" s="554"/>
      <c r="E46" s="557"/>
      <c r="F46" s="557"/>
      <c r="G46" s="557"/>
      <c r="H46" s="560"/>
      <c r="I46" s="563"/>
      <c r="J46" s="542"/>
      <c r="K46" s="545"/>
      <c r="L46" s="545"/>
      <c r="M46" s="548"/>
      <c r="N46" s="545"/>
      <c r="O46" s="539"/>
      <c r="P46" s="539"/>
      <c r="Q46" s="539"/>
      <c r="R46" s="539"/>
      <c r="S46" s="539"/>
      <c r="T46" s="539"/>
    </row>
    <row r="47" spans="1:20">
      <c r="A47" s="551"/>
      <c r="B47" s="390"/>
      <c r="C47" s="554"/>
      <c r="D47" s="554"/>
      <c r="E47" s="557"/>
      <c r="F47" s="557"/>
      <c r="G47" s="557"/>
      <c r="H47" s="560"/>
      <c r="I47" s="563"/>
      <c r="J47" s="542"/>
      <c r="K47" s="545"/>
      <c r="L47" s="545"/>
      <c r="M47" s="548"/>
      <c r="N47" s="545"/>
      <c r="O47" s="539"/>
      <c r="P47" s="539"/>
      <c r="Q47" s="539"/>
      <c r="R47" s="539"/>
      <c r="S47" s="539"/>
      <c r="T47" s="539"/>
    </row>
    <row r="48" spans="1:20">
      <c r="A48" s="551"/>
      <c r="B48" s="390"/>
      <c r="C48" s="554"/>
      <c r="D48" s="554"/>
      <c r="E48" s="557"/>
      <c r="F48" s="557"/>
      <c r="G48" s="557"/>
      <c r="H48" s="560"/>
      <c r="I48" s="563"/>
      <c r="J48" s="542"/>
      <c r="K48" s="545"/>
      <c r="L48" s="545"/>
      <c r="M48" s="548"/>
      <c r="N48" s="545"/>
      <c r="O48" s="539"/>
      <c r="P48" s="539"/>
      <c r="Q48" s="539"/>
      <c r="R48" s="539"/>
      <c r="S48" s="539"/>
      <c r="T48" s="539"/>
    </row>
    <row r="49" spans="1:20" ht="15.75" thickBot="1">
      <c r="A49" s="552"/>
      <c r="B49" s="537"/>
      <c r="C49" s="555"/>
      <c r="D49" s="555"/>
      <c r="E49" s="558"/>
      <c r="F49" s="558"/>
      <c r="G49" s="558"/>
      <c r="H49" s="561"/>
      <c r="I49" s="564"/>
      <c r="J49" s="543"/>
      <c r="K49" s="546"/>
      <c r="L49" s="546"/>
      <c r="M49" s="549"/>
      <c r="N49" s="546"/>
      <c r="O49" s="540"/>
      <c r="P49" s="540"/>
      <c r="Q49" s="540"/>
      <c r="R49" s="540"/>
      <c r="S49" s="540"/>
      <c r="T49" s="540"/>
    </row>
    <row r="50" spans="1:20" hidden="1">
      <c r="A50" s="550">
        <f>'Mapa Final'!A42</f>
        <v>0</v>
      </c>
      <c r="B50" s="536">
        <f>'Mapa Final'!B42</f>
        <v>0</v>
      </c>
      <c r="C50" s="553">
        <f>'Mapa Final'!C42</f>
        <v>0</v>
      </c>
      <c r="D50" s="553">
        <f>'Mapa Final'!D42</f>
        <v>0</v>
      </c>
      <c r="E50" s="556">
        <f>'Mapa Final'!E42</f>
        <v>0</v>
      </c>
      <c r="F50" s="556">
        <f>'Mapa Final'!F42</f>
        <v>0</v>
      </c>
      <c r="G50" s="556">
        <f>'Mapa Final'!G42</f>
        <v>0</v>
      </c>
      <c r="H50" s="559" t="str">
        <f>'Mapa Final'!I42</f>
        <v>Muy Baja</v>
      </c>
      <c r="I50" s="562" t="b">
        <f>'Mapa Final'!L42</f>
        <v>0</v>
      </c>
      <c r="J50" s="541" t="e">
        <f>'Mapa Final'!N42</f>
        <v>#N/A</v>
      </c>
      <c r="K50" s="544" t="e">
        <f>'Mapa Final'!AA42</f>
        <v>#DIV/0!</v>
      </c>
      <c r="L50" s="544" t="e">
        <f>'Mapa Final'!AE42</f>
        <v>#DIV/0!</v>
      </c>
      <c r="M50" s="547" t="e">
        <f>'Mapa Final'!AG42</f>
        <v>#DIV/0!</v>
      </c>
      <c r="N50" s="544">
        <f>'Mapa Final'!AH42</f>
        <v>0</v>
      </c>
      <c r="O50" s="538"/>
      <c r="P50" s="538"/>
      <c r="Q50" s="538"/>
      <c r="R50" s="538"/>
      <c r="S50" s="538"/>
      <c r="T50" s="538"/>
    </row>
    <row r="51" spans="1:20" hidden="1">
      <c r="A51" s="551"/>
      <c r="B51" s="390"/>
      <c r="C51" s="554"/>
      <c r="D51" s="554"/>
      <c r="E51" s="557"/>
      <c r="F51" s="557"/>
      <c r="G51" s="557"/>
      <c r="H51" s="560"/>
      <c r="I51" s="563"/>
      <c r="J51" s="542"/>
      <c r="K51" s="545"/>
      <c r="L51" s="545"/>
      <c r="M51" s="548"/>
      <c r="N51" s="545"/>
      <c r="O51" s="539"/>
      <c r="P51" s="539"/>
      <c r="Q51" s="539"/>
      <c r="R51" s="539"/>
      <c r="S51" s="539"/>
      <c r="T51" s="539"/>
    </row>
    <row r="52" spans="1:20" hidden="1">
      <c r="A52" s="551"/>
      <c r="B52" s="390"/>
      <c r="C52" s="554"/>
      <c r="D52" s="554"/>
      <c r="E52" s="557"/>
      <c r="F52" s="557"/>
      <c r="G52" s="557"/>
      <c r="H52" s="560"/>
      <c r="I52" s="563"/>
      <c r="J52" s="542"/>
      <c r="K52" s="545"/>
      <c r="L52" s="545"/>
      <c r="M52" s="548"/>
      <c r="N52" s="545"/>
      <c r="O52" s="539"/>
      <c r="P52" s="539"/>
      <c r="Q52" s="539"/>
      <c r="R52" s="539"/>
      <c r="S52" s="539"/>
      <c r="T52" s="539"/>
    </row>
    <row r="53" spans="1:20" hidden="1">
      <c r="A53" s="551"/>
      <c r="B53" s="390"/>
      <c r="C53" s="554"/>
      <c r="D53" s="554"/>
      <c r="E53" s="557"/>
      <c r="F53" s="557"/>
      <c r="G53" s="557"/>
      <c r="H53" s="560"/>
      <c r="I53" s="563"/>
      <c r="J53" s="542"/>
      <c r="K53" s="545"/>
      <c r="L53" s="545"/>
      <c r="M53" s="548"/>
      <c r="N53" s="545"/>
      <c r="O53" s="539"/>
      <c r="P53" s="539"/>
      <c r="Q53" s="539"/>
      <c r="R53" s="539"/>
      <c r="S53" s="539"/>
      <c r="T53" s="539"/>
    </row>
    <row r="54" spans="1:20" ht="15.75" hidden="1" thickBot="1">
      <c r="A54" s="552"/>
      <c r="B54" s="537"/>
      <c r="C54" s="555"/>
      <c r="D54" s="555"/>
      <c r="E54" s="558"/>
      <c r="F54" s="558"/>
      <c r="G54" s="558"/>
      <c r="H54" s="561"/>
      <c r="I54" s="564"/>
      <c r="J54" s="543"/>
      <c r="K54" s="546"/>
      <c r="L54" s="546"/>
      <c r="M54" s="549"/>
      <c r="N54" s="546"/>
      <c r="O54" s="540"/>
      <c r="P54" s="540"/>
      <c r="Q54" s="540"/>
      <c r="R54" s="540"/>
      <c r="S54" s="540"/>
      <c r="T54" s="540"/>
    </row>
    <row r="55" spans="1:20" hidden="1">
      <c r="A55" s="550">
        <f>'Mapa Final'!A47</f>
        <v>0</v>
      </c>
      <c r="B55" s="536">
        <f>'Mapa Final'!B47</f>
        <v>0</v>
      </c>
      <c r="C55" s="553">
        <f>'Mapa Final'!C47</f>
        <v>0</v>
      </c>
      <c r="D55" s="553">
        <f>'Mapa Final'!D47</f>
        <v>0</v>
      </c>
      <c r="E55" s="556">
        <f>'Mapa Final'!E47</f>
        <v>0</v>
      </c>
      <c r="F55" s="556">
        <f>'Mapa Final'!F47</f>
        <v>0</v>
      </c>
      <c r="G55" s="556">
        <f>'Mapa Final'!G47</f>
        <v>0</v>
      </c>
      <c r="H55" s="559" t="str">
        <f>'Mapa Final'!I47</f>
        <v>Muy Baja</v>
      </c>
      <c r="I55" s="562" t="b">
        <f>'Mapa Final'!L47</f>
        <v>0</v>
      </c>
      <c r="J55" s="541" t="e">
        <f>'Mapa Final'!N47</f>
        <v>#N/A</v>
      </c>
      <c r="K55" s="544" t="e">
        <f>'Mapa Final'!AA47</f>
        <v>#DIV/0!</v>
      </c>
      <c r="L55" s="544" t="e">
        <f>'Mapa Final'!AE47</f>
        <v>#DIV/0!</v>
      </c>
      <c r="M55" s="547" t="e">
        <f>'Mapa Final'!AG47</f>
        <v>#DIV/0!</v>
      </c>
      <c r="N55" s="544">
        <f>'Mapa Final'!AH47</f>
        <v>0</v>
      </c>
      <c r="O55" s="538"/>
      <c r="P55" s="538"/>
      <c r="Q55" s="538"/>
      <c r="R55" s="538"/>
      <c r="S55" s="538"/>
      <c r="T55" s="538"/>
    </row>
    <row r="56" spans="1:20" hidden="1">
      <c r="A56" s="551"/>
      <c r="B56" s="390"/>
      <c r="C56" s="554"/>
      <c r="D56" s="554"/>
      <c r="E56" s="557"/>
      <c r="F56" s="557"/>
      <c r="G56" s="557"/>
      <c r="H56" s="560"/>
      <c r="I56" s="563"/>
      <c r="J56" s="542"/>
      <c r="K56" s="545"/>
      <c r="L56" s="545"/>
      <c r="M56" s="548"/>
      <c r="N56" s="545"/>
      <c r="O56" s="539"/>
      <c r="P56" s="539"/>
      <c r="Q56" s="539"/>
      <c r="R56" s="539"/>
      <c r="S56" s="539"/>
      <c r="T56" s="539"/>
    </row>
    <row r="57" spans="1:20" hidden="1">
      <c r="A57" s="551"/>
      <c r="B57" s="390"/>
      <c r="C57" s="554"/>
      <c r="D57" s="554"/>
      <c r="E57" s="557"/>
      <c r="F57" s="557"/>
      <c r="G57" s="557"/>
      <c r="H57" s="560"/>
      <c r="I57" s="563"/>
      <c r="J57" s="542"/>
      <c r="K57" s="545"/>
      <c r="L57" s="545"/>
      <c r="M57" s="548"/>
      <c r="N57" s="545"/>
      <c r="O57" s="539"/>
      <c r="P57" s="539"/>
      <c r="Q57" s="539"/>
      <c r="R57" s="539"/>
      <c r="S57" s="539"/>
      <c r="T57" s="539"/>
    </row>
    <row r="58" spans="1:20" hidden="1">
      <c r="A58" s="551"/>
      <c r="B58" s="390"/>
      <c r="C58" s="554"/>
      <c r="D58" s="554"/>
      <c r="E58" s="557"/>
      <c r="F58" s="557"/>
      <c r="G58" s="557"/>
      <c r="H58" s="560"/>
      <c r="I58" s="563"/>
      <c r="J58" s="542"/>
      <c r="K58" s="545"/>
      <c r="L58" s="545"/>
      <c r="M58" s="548"/>
      <c r="N58" s="545"/>
      <c r="O58" s="539"/>
      <c r="P58" s="539"/>
      <c r="Q58" s="539"/>
      <c r="R58" s="539"/>
      <c r="S58" s="539"/>
      <c r="T58" s="539"/>
    </row>
    <row r="59" spans="1:20" ht="15.75" hidden="1" thickBot="1">
      <c r="A59" s="552"/>
      <c r="B59" s="537"/>
      <c r="C59" s="555"/>
      <c r="D59" s="555"/>
      <c r="E59" s="558"/>
      <c r="F59" s="558"/>
      <c r="G59" s="558"/>
      <c r="H59" s="561"/>
      <c r="I59" s="564"/>
      <c r="J59" s="543"/>
      <c r="K59" s="546"/>
      <c r="L59" s="546"/>
      <c r="M59" s="549"/>
      <c r="N59" s="546"/>
      <c r="O59" s="540"/>
      <c r="P59" s="540"/>
      <c r="Q59" s="540"/>
      <c r="R59" s="540"/>
      <c r="S59" s="540"/>
      <c r="T59" s="5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O25" sqref="O25:T29"/>
    </sheetView>
  </sheetViews>
  <sheetFormatPr defaultColWidth="11.42578125" defaultRowHeight="15"/>
  <cols>
    <col min="1" max="2" width="18.42578125" style="77" customWidth="1"/>
    <col min="3" max="3" width="15.5703125" customWidth="1"/>
    <col min="4" max="4" width="27.5703125" style="77" customWidth="1"/>
    <col min="5" max="5" width="18" style="161" customWidth="1"/>
    <col min="6" max="6" width="40.140625" customWidth="1"/>
    <col min="7" max="7" width="20.42578125" customWidth="1"/>
    <col min="8" max="8" width="10.28515625" style="162" customWidth="1"/>
    <col min="9" max="9" width="11.42578125" style="162" customWidth="1"/>
    <col min="10" max="10" width="10.140625" style="163" customWidth="1"/>
    <col min="11" max="11" width="11.42578125" style="162" customWidth="1"/>
    <col min="12" max="12" width="10.85546875" style="162" customWidth="1"/>
    <col min="13" max="13" width="18.28515625" style="16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43" customFormat="1" ht="16.5" customHeight="1">
      <c r="A1" s="450"/>
      <c r="B1" s="451"/>
      <c r="C1" s="451"/>
      <c r="D1" s="579" t="s">
        <v>664</v>
      </c>
      <c r="E1" s="579"/>
      <c r="F1" s="579"/>
      <c r="G1" s="579"/>
      <c r="H1" s="579"/>
      <c r="I1" s="579"/>
      <c r="J1" s="579"/>
      <c r="K1" s="579"/>
      <c r="L1" s="579"/>
      <c r="M1" s="579"/>
      <c r="N1" s="579"/>
      <c r="O1" s="579"/>
      <c r="P1" s="579"/>
      <c r="Q1" s="580"/>
      <c r="R1" s="442" t="s">
        <v>304</v>
      </c>
      <c r="S1" s="442"/>
      <c r="T1" s="4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452"/>
      <c r="B2" s="453"/>
      <c r="C2" s="453"/>
      <c r="D2" s="581"/>
      <c r="E2" s="581"/>
      <c r="F2" s="581"/>
      <c r="G2" s="581"/>
      <c r="H2" s="581"/>
      <c r="I2" s="581"/>
      <c r="J2" s="581"/>
      <c r="K2" s="581"/>
      <c r="L2" s="581"/>
      <c r="M2" s="581"/>
      <c r="N2" s="581"/>
      <c r="O2" s="581"/>
      <c r="P2" s="581"/>
      <c r="Q2" s="582"/>
      <c r="R2" s="442"/>
      <c r="S2" s="442"/>
      <c r="T2" s="4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3"/>
      <c r="D3" s="581"/>
      <c r="E3" s="581"/>
      <c r="F3" s="581"/>
      <c r="G3" s="581"/>
      <c r="H3" s="581"/>
      <c r="I3" s="581"/>
      <c r="J3" s="581"/>
      <c r="K3" s="581"/>
      <c r="L3" s="581"/>
      <c r="M3" s="581"/>
      <c r="N3" s="581"/>
      <c r="O3" s="581"/>
      <c r="P3" s="581"/>
      <c r="Q3" s="582"/>
      <c r="R3" s="442"/>
      <c r="S3" s="442"/>
      <c r="T3" s="4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443" t="s">
        <v>305</v>
      </c>
      <c r="B4" s="444"/>
      <c r="C4" s="445"/>
      <c r="D4" s="446" t="str">
        <f>'Mapa Final'!D4</f>
        <v>Apoyo - Grupo Gestión Tecnológica</v>
      </c>
      <c r="E4" s="447"/>
      <c r="F4" s="447"/>
      <c r="G4" s="447"/>
      <c r="H4" s="447"/>
      <c r="I4" s="447"/>
      <c r="J4" s="447"/>
      <c r="K4" s="447"/>
      <c r="L4" s="447"/>
      <c r="M4" s="447"/>
      <c r="N4" s="448"/>
      <c r="O4" s="449"/>
      <c r="P4" s="449"/>
      <c r="Q4" s="44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443" t="s">
        <v>307</v>
      </c>
      <c r="B5" s="444"/>
      <c r="C5" s="445"/>
      <c r="D5" s="457"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458"/>
      <c r="F5" s="458"/>
      <c r="G5" s="458"/>
      <c r="H5" s="458"/>
      <c r="I5" s="458"/>
      <c r="J5" s="458"/>
      <c r="K5" s="458"/>
      <c r="L5" s="458"/>
      <c r="M5" s="458"/>
      <c r="N5" s="45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443" t="s">
        <v>308</v>
      </c>
      <c r="B6" s="444"/>
      <c r="C6" s="445"/>
      <c r="D6" s="457" t="str">
        <f>'Mapa Final'!D6</f>
        <v>Nivel Seccional</v>
      </c>
      <c r="E6" s="458"/>
      <c r="F6" s="458"/>
      <c r="G6" s="458"/>
      <c r="H6" s="458"/>
      <c r="I6" s="458"/>
      <c r="J6" s="458"/>
      <c r="K6" s="458"/>
      <c r="L6" s="458"/>
      <c r="M6" s="458"/>
      <c r="N6" s="45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57" customFormat="1" ht="38.25" customHeight="1" thickTop="1" thickBot="1">
      <c r="A7" s="574" t="s">
        <v>643</v>
      </c>
      <c r="B7" s="575"/>
      <c r="C7" s="575"/>
      <c r="D7" s="575"/>
      <c r="E7" s="575"/>
      <c r="F7" s="576"/>
      <c r="G7" s="164"/>
      <c r="H7" s="577" t="s">
        <v>644</v>
      </c>
      <c r="I7" s="577"/>
      <c r="J7" s="577"/>
      <c r="K7" s="577" t="s">
        <v>645</v>
      </c>
      <c r="L7" s="577"/>
      <c r="M7" s="577"/>
      <c r="N7" s="578" t="s">
        <v>646</v>
      </c>
      <c r="O7" s="583" t="s">
        <v>647</v>
      </c>
      <c r="P7" s="585" t="s">
        <v>648</v>
      </c>
      <c r="Q7" s="586"/>
      <c r="R7" s="585" t="s">
        <v>649</v>
      </c>
      <c r="S7" s="586"/>
      <c r="T7" s="587" t="s">
        <v>665</v>
      </c>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row>
    <row r="8" spans="1:278" s="158" customFormat="1" ht="60.95" customHeight="1" thickTop="1" thickBot="1">
      <c r="A8" s="173" t="s">
        <v>28</v>
      </c>
      <c r="B8" s="173" t="s">
        <v>315</v>
      </c>
      <c r="C8" s="174" t="s">
        <v>257</v>
      </c>
      <c r="D8" s="165" t="s">
        <v>316</v>
      </c>
      <c r="E8" s="213" t="s">
        <v>261</v>
      </c>
      <c r="F8" s="213" t="s">
        <v>263</v>
      </c>
      <c r="G8" s="213" t="s">
        <v>265</v>
      </c>
      <c r="H8" s="166" t="s">
        <v>651</v>
      </c>
      <c r="I8" s="166" t="s">
        <v>616</v>
      </c>
      <c r="J8" s="166" t="s">
        <v>652</v>
      </c>
      <c r="K8" s="166" t="s">
        <v>651</v>
      </c>
      <c r="L8" s="166" t="s">
        <v>653</v>
      </c>
      <c r="M8" s="166" t="s">
        <v>652</v>
      </c>
      <c r="N8" s="578"/>
      <c r="O8" s="584"/>
      <c r="P8" s="167" t="s">
        <v>654</v>
      </c>
      <c r="Q8" s="167" t="s">
        <v>655</v>
      </c>
      <c r="R8" s="167" t="s">
        <v>656</v>
      </c>
      <c r="S8" s="167" t="s">
        <v>657</v>
      </c>
      <c r="T8" s="587"/>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row>
    <row r="9" spans="1:278" s="159" customFormat="1" ht="10.5" customHeight="1" thickTop="1" thickBot="1">
      <c r="A9" s="572"/>
      <c r="B9" s="573"/>
      <c r="C9" s="573"/>
      <c r="D9" s="573"/>
      <c r="E9" s="573"/>
      <c r="F9" s="573"/>
      <c r="G9" s="573"/>
      <c r="H9" s="573"/>
      <c r="I9" s="573"/>
      <c r="J9" s="573"/>
      <c r="K9" s="573"/>
      <c r="L9" s="573"/>
      <c r="M9" s="573"/>
      <c r="N9" s="573"/>
      <c r="T9" s="168"/>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row>
    <row r="10" spans="1:278" s="160" customFormat="1" ht="15" customHeight="1">
      <c r="A10" s="550">
        <f>'Mapa Final'!A10</f>
        <v>1</v>
      </c>
      <c r="B10" s="536" t="str">
        <f>'Mapa Final'!B10</f>
        <v>DEMORA EN EL TIEMPO DE RESPUESTA POR LA MESA DE SERVICIO</v>
      </c>
      <c r="C10" s="553" t="str">
        <f>'Mapa Final'!C10</f>
        <v>Afectación en la Prestación del Servicio de Justicia</v>
      </c>
      <c r="D10" s="553" t="str">
        <f>'Mapa Final'!D10</f>
        <v>1. La contratación inoportuna de la mesa de servicios. 
2. Inadecuado seguimiento por parte del Coordinador de la Mesa de Servicios.
3. Inaplicabilidad en los Acuerdos de Niveles de servicios medidos en los tiempos de respuesta a los usuarios.
4. Carencia de elementos de contingencia.</v>
      </c>
      <c r="E10" s="556" t="str">
        <f>'Mapa Final'!E10</f>
        <v>Alta demanda de solicitudes por parte de los servidores judiciales</v>
      </c>
      <c r="F10" s="556" t="str">
        <f>'Mapa Final'!F10</f>
        <v>Probabilidad de la afectación en la Prestación del Servicio de Justicia debido a la alta demanda de solicitudes por parte de los servidores judiciales.</v>
      </c>
      <c r="G10" s="556" t="str">
        <f>'Mapa Final'!G10</f>
        <v>Ejecución y Administración de Procesos</v>
      </c>
      <c r="H10" s="559" t="str">
        <f>'Mapa Final'!I10</f>
        <v>Alta</v>
      </c>
      <c r="I10" s="562" t="str">
        <f>'Mapa Final'!L10</f>
        <v>Mayor</v>
      </c>
      <c r="J10" s="541" t="str">
        <f>'Mapa Final'!N10</f>
        <v xml:space="preserve">Alto </v>
      </c>
      <c r="K10" s="544" t="str">
        <f>'Mapa Final'!AA10</f>
        <v>Media</v>
      </c>
      <c r="L10" s="544" t="str">
        <f>'Mapa Final'!AE10</f>
        <v>Mayor</v>
      </c>
      <c r="M10" s="547" t="str">
        <f>'Mapa Final'!AG10</f>
        <v xml:space="preserve">Alto </v>
      </c>
      <c r="N10" s="544" t="str">
        <f>'Mapa Final'!AH10</f>
        <v>Reducir(mitigar)</v>
      </c>
      <c r="O10" s="568" t="s">
        <v>658</v>
      </c>
      <c r="P10" s="571"/>
      <c r="Q10" s="571" t="s">
        <v>10</v>
      </c>
      <c r="R10" s="565">
        <v>44105</v>
      </c>
      <c r="S10" s="565">
        <v>44196</v>
      </c>
      <c r="T10" s="568" t="s">
        <v>659</v>
      </c>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172"/>
      <c r="BL10" s="172"/>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172"/>
      <c r="EK10" s="172"/>
      <c r="EL10" s="172"/>
      <c r="EM10" s="172"/>
      <c r="EN10" s="172"/>
      <c r="EO10" s="172"/>
      <c r="EP10" s="172"/>
      <c r="EQ10" s="172"/>
      <c r="ER10" s="172"/>
      <c r="ES10" s="172"/>
      <c r="ET10" s="172"/>
      <c r="EU10" s="172"/>
      <c r="EV10" s="172"/>
      <c r="EW10" s="172"/>
      <c r="EX10" s="172"/>
      <c r="EY10" s="172"/>
      <c r="EZ10" s="172"/>
      <c r="FA10" s="172"/>
      <c r="FB10" s="172"/>
      <c r="FC10" s="172"/>
      <c r="FD10" s="172"/>
      <c r="FE10" s="172"/>
      <c r="FF10" s="172"/>
      <c r="FG10" s="172"/>
      <c r="FH10" s="172"/>
      <c r="FI10" s="172"/>
      <c r="FJ10" s="172"/>
      <c r="FK10" s="172"/>
      <c r="FL10" s="172"/>
      <c r="FM10" s="172"/>
      <c r="FN10" s="172"/>
      <c r="FO10" s="172"/>
      <c r="FP10" s="172"/>
      <c r="FQ10" s="172"/>
      <c r="FR10" s="172"/>
      <c r="FS10" s="172"/>
      <c r="FT10" s="172"/>
    </row>
    <row r="11" spans="1:278" s="160" customFormat="1" ht="13.5" customHeight="1">
      <c r="A11" s="551"/>
      <c r="B11" s="588"/>
      <c r="C11" s="554"/>
      <c r="D11" s="554"/>
      <c r="E11" s="557"/>
      <c r="F11" s="557"/>
      <c r="G11" s="557"/>
      <c r="H11" s="560"/>
      <c r="I11" s="563"/>
      <c r="J11" s="542"/>
      <c r="K11" s="545"/>
      <c r="L11" s="545"/>
      <c r="M11" s="548"/>
      <c r="N11" s="545"/>
      <c r="O11" s="569"/>
      <c r="P11" s="566"/>
      <c r="Q11" s="566"/>
      <c r="R11" s="566"/>
      <c r="S11" s="566"/>
      <c r="T11" s="569"/>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2"/>
      <c r="BA11" s="172"/>
      <c r="BB11" s="172"/>
      <c r="BC11" s="172"/>
      <c r="BD11" s="172"/>
      <c r="BE11" s="172"/>
      <c r="BF11" s="172"/>
      <c r="BG11" s="172"/>
      <c r="BH11" s="172"/>
      <c r="BI11" s="172"/>
      <c r="BJ11" s="172"/>
      <c r="BK11" s="172"/>
      <c r="BL11" s="172"/>
      <c r="BM11" s="172"/>
      <c r="BN11" s="172"/>
      <c r="BO11" s="172"/>
      <c r="BP11" s="172"/>
      <c r="BQ11" s="172"/>
      <c r="BR11" s="172"/>
      <c r="BS11" s="172"/>
      <c r="BT11" s="172"/>
      <c r="BU11" s="172"/>
      <c r="BV11" s="172"/>
      <c r="BW11" s="172"/>
      <c r="BX11" s="172"/>
      <c r="BY11" s="172"/>
      <c r="BZ11" s="172"/>
      <c r="CA11" s="172"/>
      <c r="CB11" s="172"/>
      <c r="CC11" s="172"/>
      <c r="CD11" s="172"/>
      <c r="CE11" s="172"/>
      <c r="CF11" s="172"/>
      <c r="CG11" s="172"/>
      <c r="CH11" s="172"/>
      <c r="CI11" s="172"/>
      <c r="CJ11" s="172"/>
      <c r="CK11" s="172"/>
      <c r="CL11" s="172"/>
      <c r="CM11" s="172"/>
      <c r="CN11" s="172"/>
      <c r="CO11" s="172"/>
      <c r="CP11" s="172"/>
      <c r="CQ11" s="172"/>
      <c r="CR11" s="172"/>
      <c r="CS11" s="172"/>
      <c r="CT11" s="172"/>
      <c r="CU11" s="172"/>
      <c r="CV11" s="172"/>
      <c r="CW11" s="172"/>
      <c r="CX11" s="172"/>
      <c r="CY11" s="172"/>
      <c r="CZ11" s="172"/>
      <c r="DA11" s="172"/>
      <c r="DB11" s="172"/>
      <c r="DC11" s="172"/>
      <c r="DD11" s="172"/>
      <c r="DE11" s="172"/>
      <c r="DF11" s="172"/>
      <c r="DG11" s="172"/>
      <c r="DH11" s="172"/>
      <c r="DI11" s="172"/>
      <c r="DJ11" s="172"/>
      <c r="DK11" s="172"/>
      <c r="DL11" s="172"/>
      <c r="DM11" s="172"/>
      <c r="DN11" s="172"/>
      <c r="DO11" s="172"/>
      <c r="DP11" s="172"/>
      <c r="DQ11" s="172"/>
      <c r="DR11" s="172"/>
      <c r="DS11" s="172"/>
      <c r="DT11" s="172"/>
      <c r="DU11" s="172"/>
      <c r="DV11" s="172"/>
      <c r="DW11" s="172"/>
      <c r="DX11" s="172"/>
      <c r="DY11" s="172"/>
      <c r="DZ11" s="172"/>
      <c r="EA11" s="172"/>
      <c r="EB11" s="172"/>
      <c r="EC11" s="172"/>
      <c r="ED11" s="172"/>
      <c r="EE11" s="172"/>
      <c r="EF11" s="172"/>
      <c r="EG11" s="172"/>
      <c r="EH11" s="172"/>
      <c r="EI11" s="172"/>
      <c r="EJ11" s="172"/>
      <c r="EK11" s="172"/>
      <c r="EL11" s="172"/>
      <c r="EM11" s="172"/>
      <c r="EN11" s="172"/>
      <c r="EO11" s="172"/>
      <c r="EP11" s="172"/>
      <c r="EQ11" s="172"/>
      <c r="ER11" s="172"/>
      <c r="ES11" s="172"/>
      <c r="ET11" s="172"/>
      <c r="EU11" s="172"/>
      <c r="EV11" s="172"/>
      <c r="EW11" s="172"/>
      <c r="EX11" s="172"/>
      <c r="EY11" s="172"/>
      <c r="EZ11" s="172"/>
      <c r="FA11" s="172"/>
      <c r="FB11" s="172"/>
      <c r="FC11" s="172"/>
      <c r="FD11" s="172"/>
      <c r="FE11" s="172"/>
      <c r="FF11" s="172"/>
      <c r="FG11" s="172"/>
      <c r="FH11" s="172"/>
      <c r="FI11" s="172"/>
      <c r="FJ11" s="172"/>
      <c r="FK11" s="172"/>
      <c r="FL11" s="172"/>
      <c r="FM11" s="172"/>
      <c r="FN11" s="172"/>
      <c r="FO11" s="172"/>
      <c r="FP11" s="172"/>
      <c r="FQ11" s="172"/>
      <c r="FR11" s="172"/>
      <c r="FS11" s="172"/>
      <c r="FT11" s="172"/>
    </row>
    <row r="12" spans="1:278" s="160" customFormat="1" ht="13.5" customHeight="1">
      <c r="A12" s="551"/>
      <c r="B12" s="588"/>
      <c r="C12" s="554"/>
      <c r="D12" s="554"/>
      <c r="E12" s="557"/>
      <c r="F12" s="557"/>
      <c r="G12" s="557"/>
      <c r="H12" s="560"/>
      <c r="I12" s="563"/>
      <c r="J12" s="542"/>
      <c r="K12" s="545"/>
      <c r="L12" s="545"/>
      <c r="M12" s="548"/>
      <c r="N12" s="545"/>
      <c r="O12" s="569"/>
      <c r="P12" s="566"/>
      <c r="Q12" s="566"/>
      <c r="R12" s="566"/>
      <c r="S12" s="566"/>
      <c r="T12" s="569"/>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row>
    <row r="13" spans="1:278" s="160" customFormat="1" ht="13.5" customHeight="1">
      <c r="A13" s="551"/>
      <c r="B13" s="588"/>
      <c r="C13" s="554"/>
      <c r="D13" s="554"/>
      <c r="E13" s="557"/>
      <c r="F13" s="557"/>
      <c r="G13" s="557"/>
      <c r="H13" s="560"/>
      <c r="I13" s="563"/>
      <c r="J13" s="542"/>
      <c r="K13" s="545"/>
      <c r="L13" s="545"/>
      <c r="M13" s="548"/>
      <c r="N13" s="545"/>
      <c r="O13" s="569"/>
      <c r="P13" s="566"/>
      <c r="Q13" s="566"/>
      <c r="R13" s="566"/>
      <c r="S13" s="566"/>
      <c r="T13" s="569"/>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c r="AW13" s="172"/>
      <c r="AX13" s="172"/>
      <c r="AY13" s="172"/>
      <c r="AZ13" s="172"/>
      <c r="BA13" s="172"/>
      <c r="BB13" s="172"/>
      <c r="BC13" s="172"/>
      <c r="BD13" s="172"/>
      <c r="BE13" s="172"/>
      <c r="BF13" s="172"/>
      <c r="BG13" s="172"/>
      <c r="BH13" s="172"/>
      <c r="BI13" s="172"/>
      <c r="BJ13" s="172"/>
      <c r="BK13" s="172"/>
      <c r="BL13" s="172"/>
      <c r="BM13" s="172"/>
      <c r="BN13" s="172"/>
      <c r="BO13" s="172"/>
      <c r="BP13" s="172"/>
      <c r="BQ13" s="172"/>
      <c r="BR13" s="172"/>
      <c r="BS13" s="172"/>
      <c r="BT13" s="172"/>
      <c r="BU13" s="172"/>
      <c r="BV13" s="172"/>
      <c r="BW13" s="172"/>
      <c r="BX13" s="172"/>
      <c r="BY13" s="172"/>
      <c r="BZ13" s="172"/>
      <c r="CA13" s="172"/>
      <c r="CB13" s="172"/>
      <c r="CC13" s="172"/>
      <c r="CD13" s="172"/>
      <c r="CE13" s="172"/>
      <c r="CF13" s="172"/>
      <c r="CG13" s="172"/>
      <c r="CH13" s="172"/>
      <c r="CI13" s="172"/>
      <c r="CJ13" s="172"/>
      <c r="CK13" s="172"/>
      <c r="CL13" s="172"/>
      <c r="CM13" s="172"/>
      <c r="CN13" s="172"/>
      <c r="CO13" s="172"/>
      <c r="CP13" s="172"/>
      <c r="CQ13" s="172"/>
      <c r="CR13" s="172"/>
      <c r="CS13" s="172"/>
      <c r="CT13" s="172"/>
      <c r="CU13" s="172"/>
      <c r="CV13" s="172"/>
      <c r="CW13" s="172"/>
      <c r="CX13" s="172"/>
      <c r="CY13" s="172"/>
      <c r="CZ13" s="172"/>
      <c r="DA13" s="172"/>
      <c r="DB13" s="172"/>
      <c r="DC13" s="172"/>
      <c r="DD13" s="172"/>
      <c r="DE13" s="172"/>
      <c r="DF13" s="172"/>
      <c r="DG13" s="172"/>
      <c r="DH13" s="172"/>
      <c r="DI13" s="172"/>
      <c r="DJ13" s="172"/>
      <c r="DK13" s="172"/>
      <c r="DL13" s="172"/>
      <c r="DM13" s="172"/>
      <c r="DN13" s="172"/>
      <c r="DO13" s="172"/>
      <c r="DP13" s="172"/>
      <c r="DQ13" s="172"/>
      <c r="DR13" s="172"/>
      <c r="DS13" s="172"/>
      <c r="DT13" s="172"/>
      <c r="DU13" s="172"/>
      <c r="DV13" s="172"/>
      <c r="DW13" s="172"/>
      <c r="DX13" s="172"/>
      <c r="DY13" s="172"/>
      <c r="DZ13" s="172"/>
      <c r="EA13" s="172"/>
      <c r="EB13" s="172"/>
      <c r="EC13" s="172"/>
      <c r="ED13" s="172"/>
      <c r="EE13" s="172"/>
      <c r="EF13" s="172"/>
      <c r="EG13" s="172"/>
      <c r="EH13" s="172"/>
      <c r="EI13" s="172"/>
      <c r="EJ13" s="172"/>
      <c r="EK13" s="172"/>
      <c r="EL13" s="172"/>
      <c r="EM13" s="172"/>
      <c r="EN13" s="172"/>
      <c r="EO13" s="172"/>
      <c r="EP13" s="172"/>
      <c r="EQ13" s="172"/>
      <c r="ER13" s="172"/>
      <c r="ES13" s="172"/>
      <c r="ET13" s="172"/>
      <c r="EU13" s="172"/>
      <c r="EV13" s="172"/>
      <c r="EW13" s="172"/>
      <c r="EX13" s="172"/>
      <c r="EY13" s="172"/>
      <c r="EZ13" s="172"/>
      <c r="FA13" s="172"/>
      <c r="FB13" s="172"/>
      <c r="FC13" s="172"/>
      <c r="FD13" s="172"/>
      <c r="FE13" s="172"/>
      <c r="FF13" s="172"/>
      <c r="FG13" s="172"/>
      <c r="FH13" s="172"/>
      <c r="FI13" s="172"/>
      <c r="FJ13" s="172"/>
      <c r="FK13" s="172"/>
      <c r="FL13" s="172"/>
      <c r="FM13" s="172"/>
      <c r="FN13" s="172"/>
      <c r="FO13" s="172"/>
      <c r="FP13" s="172"/>
      <c r="FQ13" s="172"/>
      <c r="FR13" s="172"/>
      <c r="FS13" s="172"/>
      <c r="FT13" s="172"/>
    </row>
    <row r="14" spans="1:278" s="160" customFormat="1" ht="238.5" customHeight="1" thickBot="1">
      <c r="A14" s="552"/>
      <c r="B14" s="589"/>
      <c r="C14" s="555"/>
      <c r="D14" s="555"/>
      <c r="E14" s="558"/>
      <c r="F14" s="558"/>
      <c r="G14" s="558"/>
      <c r="H14" s="561"/>
      <c r="I14" s="564"/>
      <c r="J14" s="543"/>
      <c r="K14" s="546"/>
      <c r="L14" s="546"/>
      <c r="M14" s="549"/>
      <c r="N14" s="546"/>
      <c r="O14" s="570"/>
      <c r="P14" s="567"/>
      <c r="Q14" s="567"/>
      <c r="R14" s="567"/>
      <c r="S14" s="567"/>
      <c r="T14" s="570"/>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c r="BI14" s="172"/>
      <c r="BJ14" s="172"/>
      <c r="BK14" s="172"/>
      <c r="BL14" s="172"/>
      <c r="BM14" s="172"/>
      <c r="BN14" s="172"/>
      <c r="BO14" s="172"/>
      <c r="BP14" s="172"/>
      <c r="BQ14" s="172"/>
      <c r="BR14" s="172"/>
      <c r="BS14" s="172"/>
      <c r="BT14" s="172"/>
      <c r="BU14" s="172"/>
      <c r="BV14" s="172"/>
      <c r="BW14" s="172"/>
      <c r="BX14" s="172"/>
      <c r="BY14" s="172"/>
      <c r="BZ14" s="172"/>
      <c r="CA14" s="172"/>
      <c r="CB14" s="172"/>
      <c r="CC14" s="172"/>
      <c r="CD14" s="172"/>
      <c r="CE14" s="172"/>
      <c r="CF14" s="172"/>
      <c r="CG14" s="172"/>
      <c r="CH14" s="172"/>
      <c r="CI14" s="172"/>
      <c r="CJ14" s="172"/>
      <c r="CK14" s="172"/>
      <c r="CL14" s="172"/>
      <c r="CM14" s="172"/>
      <c r="CN14" s="172"/>
      <c r="CO14" s="172"/>
      <c r="CP14" s="172"/>
      <c r="CQ14" s="172"/>
      <c r="CR14" s="172"/>
      <c r="CS14" s="172"/>
      <c r="CT14" s="172"/>
      <c r="CU14" s="172"/>
      <c r="CV14" s="172"/>
      <c r="CW14" s="172"/>
      <c r="CX14" s="172"/>
      <c r="CY14" s="172"/>
      <c r="CZ14" s="172"/>
      <c r="DA14" s="172"/>
      <c r="DB14" s="172"/>
      <c r="DC14" s="172"/>
      <c r="DD14" s="172"/>
      <c r="DE14" s="172"/>
      <c r="DF14" s="172"/>
      <c r="DG14" s="172"/>
      <c r="DH14" s="172"/>
      <c r="DI14" s="172"/>
      <c r="DJ14" s="172"/>
      <c r="DK14" s="172"/>
      <c r="DL14" s="172"/>
      <c r="DM14" s="172"/>
      <c r="DN14" s="172"/>
      <c r="DO14" s="172"/>
      <c r="DP14" s="172"/>
      <c r="DQ14" s="172"/>
      <c r="DR14" s="172"/>
      <c r="DS14" s="172"/>
      <c r="DT14" s="172"/>
      <c r="DU14" s="172"/>
      <c r="DV14" s="172"/>
      <c r="DW14" s="172"/>
      <c r="DX14" s="172"/>
      <c r="DY14" s="172"/>
      <c r="DZ14" s="172"/>
      <c r="EA14" s="172"/>
      <c r="EB14" s="172"/>
      <c r="EC14" s="172"/>
      <c r="ED14" s="172"/>
      <c r="EE14" s="172"/>
      <c r="EF14" s="172"/>
      <c r="EG14" s="172"/>
      <c r="EH14" s="172"/>
      <c r="EI14" s="172"/>
      <c r="EJ14" s="172"/>
      <c r="EK14" s="172"/>
      <c r="EL14" s="172"/>
      <c r="EM14" s="172"/>
      <c r="EN14" s="172"/>
      <c r="EO14" s="172"/>
      <c r="EP14" s="172"/>
      <c r="EQ14" s="172"/>
      <c r="ER14" s="172"/>
      <c r="ES14" s="172"/>
      <c r="ET14" s="172"/>
      <c r="EU14" s="172"/>
      <c r="EV14" s="172"/>
      <c r="EW14" s="172"/>
      <c r="EX14" s="172"/>
      <c r="EY14" s="172"/>
      <c r="EZ14" s="172"/>
      <c r="FA14" s="172"/>
      <c r="FB14" s="172"/>
      <c r="FC14" s="172"/>
      <c r="FD14" s="172"/>
      <c r="FE14" s="172"/>
      <c r="FF14" s="172"/>
      <c r="FG14" s="172"/>
      <c r="FH14" s="172"/>
      <c r="FI14" s="172"/>
      <c r="FJ14" s="172"/>
      <c r="FK14" s="172"/>
      <c r="FL14" s="172"/>
      <c r="FM14" s="172"/>
      <c r="FN14" s="172"/>
      <c r="FO14" s="172"/>
      <c r="FP14" s="172"/>
      <c r="FQ14" s="172"/>
      <c r="FR14" s="172"/>
      <c r="FS14" s="172"/>
      <c r="FT14" s="172"/>
    </row>
    <row r="15" spans="1:278" s="160" customFormat="1" ht="15" customHeight="1">
      <c r="A15" s="550">
        <f>'Mapa Final'!A14</f>
        <v>2</v>
      </c>
      <c r="B15" s="536" t="str">
        <f>'Mapa Final'!B14</f>
        <v xml:space="preserve">INTERRUPCION EN LA CONECTIVIDAD </v>
      </c>
      <c r="C15" s="553" t="str">
        <f>'Mapa Final'!C14</f>
        <v>Afectación en la prestación del Servicio de Justicia</v>
      </c>
      <c r="D15" s="553" t="str">
        <f>'Mapa Final'!D14</f>
        <v>1. Deficiencia en el ancho de banda contratado. 
2. Inexistencia de políticas de seguridad. 
3. Fallas en los equipos de comunicación. 
4. Problemas de virus informáticos en la red. 
5. Manipulacion indebida por parte de los usuarios en las conexiones de red.</v>
      </c>
      <c r="E15" s="556" t="str">
        <f>'Mapa Final'!E14</f>
        <v>Pérdida de eficiencia del servicio o disminución de la calidad de la conexión del internet.</v>
      </c>
      <c r="F15" s="556" t="str">
        <f>'Mapa Final'!F14</f>
        <v xml:space="preserve">Probabilidad de la afectación en la prestación del servicio de justicia debido a la pérdida de eficiencia del servicio o diminución de la calidad de la conexión del internet. </v>
      </c>
      <c r="G15" s="556" t="str">
        <f>'Mapa Final'!G14</f>
        <v>Fallas Tecnológicas</v>
      </c>
      <c r="H15" s="559" t="str">
        <f>'Mapa Final'!I14</f>
        <v>Media</v>
      </c>
      <c r="I15" s="562" t="str">
        <f>'Mapa Final'!L14</f>
        <v>Mayor</v>
      </c>
      <c r="J15" s="541" t="str">
        <f>'Mapa Final'!N14</f>
        <v xml:space="preserve">Alto </v>
      </c>
      <c r="K15" s="544" t="str">
        <f>'Mapa Final'!AA14</f>
        <v>Baja</v>
      </c>
      <c r="L15" s="544" t="str">
        <f>'Mapa Final'!AE14</f>
        <v>Mayor</v>
      </c>
      <c r="M15" s="547" t="str">
        <f>'Mapa Final'!AG14</f>
        <v xml:space="preserve">Alto </v>
      </c>
      <c r="N15" s="544" t="str">
        <f>'Mapa Final'!AH14</f>
        <v>Reducir(compartir)</v>
      </c>
      <c r="O15" s="568" t="s">
        <v>658</v>
      </c>
      <c r="P15" s="571"/>
      <c r="Q15" s="571" t="s">
        <v>10</v>
      </c>
      <c r="R15" s="565">
        <v>44105</v>
      </c>
      <c r="S15" s="565">
        <v>44196</v>
      </c>
      <c r="T15" s="568" t="s">
        <v>659</v>
      </c>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c r="AT15" s="172"/>
      <c r="AU15" s="172"/>
      <c r="AV15" s="172"/>
      <c r="AW15" s="172"/>
      <c r="AX15" s="172"/>
      <c r="AY15" s="172"/>
      <c r="AZ15" s="172"/>
      <c r="BA15" s="172"/>
      <c r="BB15" s="172"/>
      <c r="BC15" s="172"/>
      <c r="BD15" s="172"/>
      <c r="BE15" s="172"/>
      <c r="BF15" s="172"/>
      <c r="BG15" s="172"/>
      <c r="BH15" s="172"/>
      <c r="BI15" s="172"/>
      <c r="BJ15" s="172"/>
      <c r="BK15" s="172"/>
      <c r="BL15" s="172"/>
      <c r="BM15" s="172"/>
      <c r="BN15" s="172"/>
      <c r="BO15" s="172"/>
      <c r="BP15" s="172"/>
      <c r="BQ15" s="172"/>
      <c r="BR15" s="172"/>
      <c r="BS15" s="172"/>
      <c r="BT15" s="172"/>
      <c r="BU15" s="172"/>
      <c r="BV15" s="172"/>
      <c r="BW15" s="172"/>
      <c r="BX15" s="172"/>
      <c r="BY15" s="172"/>
      <c r="BZ15" s="172"/>
      <c r="CA15" s="172"/>
      <c r="CB15" s="172"/>
      <c r="CC15" s="172"/>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172"/>
      <c r="DH15" s="172"/>
      <c r="DI15" s="172"/>
      <c r="DJ15" s="172"/>
      <c r="DK15" s="172"/>
      <c r="DL15" s="172"/>
      <c r="DM15" s="172"/>
      <c r="DN15" s="172"/>
      <c r="DO15" s="172"/>
      <c r="DP15" s="172"/>
      <c r="DQ15" s="172"/>
      <c r="DR15" s="172"/>
      <c r="DS15" s="172"/>
      <c r="DT15" s="172"/>
      <c r="DU15" s="172"/>
      <c r="DV15" s="172"/>
      <c r="DW15" s="172"/>
      <c r="DX15" s="172"/>
      <c r="DY15" s="172"/>
      <c r="DZ15" s="172"/>
      <c r="EA15" s="172"/>
      <c r="EB15" s="172"/>
      <c r="EC15" s="172"/>
      <c r="ED15" s="172"/>
      <c r="EE15" s="172"/>
      <c r="EF15" s="172"/>
      <c r="EG15" s="172"/>
      <c r="EH15" s="172"/>
      <c r="EI15" s="172"/>
      <c r="EJ15" s="172"/>
      <c r="EK15" s="172"/>
      <c r="EL15" s="172"/>
      <c r="EM15" s="172"/>
      <c r="EN15" s="172"/>
      <c r="EO15" s="172"/>
      <c r="EP15" s="172"/>
      <c r="EQ15" s="172"/>
      <c r="ER15" s="172"/>
      <c r="ES15" s="172"/>
      <c r="ET15" s="172"/>
      <c r="EU15" s="172"/>
      <c r="EV15" s="172"/>
      <c r="EW15" s="172"/>
      <c r="EX15" s="172"/>
      <c r="EY15" s="172"/>
      <c r="EZ15" s="172"/>
      <c r="FA15" s="172"/>
      <c r="FB15" s="172"/>
      <c r="FC15" s="172"/>
      <c r="FD15" s="172"/>
      <c r="FE15" s="172"/>
      <c r="FF15" s="172"/>
      <c r="FG15" s="172"/>
      <c r="FH15" s="172"/>
      <c r="FI15" s="172"/>
      <c r="FJ15" s="172"/>
      <c r="FK15" s="172"/>
      <c r="FL15" s="172"/>
      <c r="FM15" s="172"/>
      <c r="FN15" s="172"/>
      <c r="FO15" s="172"/>
      <c r="FP15" s="172"/>
      <c r="FQ15" s="172"/>
      <c r="FR15" s="172"/>
      <c r="FS15" s="172"/>
      <c r="FT15" s="172"/>
    </row>
    <row r="16" spans="1:278" s="160" customFormat="1" ht="13.5" customHeight="1">
      <c r="A16" s="551"/>
      <c r="B16" s="588"/>
      <c r="C16" s="554"/>
      <c r="D16" s="554"/>
      <c r="E16" s="557"/>
      <c r="F16" s="557"/>
      <c r="G16" s="557"/>
      <c r="H16" s="560"/>
      <c r="I16" s="563"/>
      <c r="J16" s="542"/>
      <c r="K16" s="545"/>
      <c r="L16" s="545"/>
      <c r="M16" s="548"/>
      <c r="N16" s="545"/>
      <c r="O16" s="569"/>
      <c r="P16" s="566"/>
      <c r="Q16" s="566"/>
      <c r="R16" s="566"/>
      <c r="S16" s="566"/>
      <c r="T16" s="5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c r="AW16" s="172"/>
      <c r="AX16" s="172"/>
      <c r="AY16" s="172"/>
      <c r="AZ16" s="172"/>
      <c r="BA16" s="172"/>
      <c r="BB16" s="172"/>
      <c r="BC16" s="172"/>
      <c r="BD16" s="172"/>
      <c r="BE16" s="172"/>
      <c r="BF16" s="172"/>
      <c r="BG16" s="172"/>
      <c r="BH16" s="172"/>
      <c r="BI16" s="172"/>
      <c r="BJ16" s="172"/>
      <c r="BK16" s="172"/>
      <c r="BL16" s="172"/>
      <c r="BM16" s="172"/>
      <c r="BN16" s="172"/>
      <c r="BO16" s="172"/>
      <c r="BP16" s="172"/>
      <c r="BQ16" s="172"/>
      <c r="BR16" s="172"/>
      <c r="BS16" s="172"/>
      <c r="BT16" s="172"/>
      <c r="BU16" s="172"/>
      <c r="BV16" s="172"/>
      <c r="BW16" s="172"/>
      <c r="BX16" s="172"/>
      <c r="BY16" s="172"/>
      <c r="BZ16" s="172"/>
      <c r="CA16" s="172"/>
      <c r="CB16" s="172"/>
      <c r="CC16" s="172"/>
      <c r="CD16" s="172"/>
      <c r="CE16" s="172"/>
      <c r="CF16" s="172"/>
      <c r="CG16" s="172"/>
      <c r="CH16" s="172"/>
      <c r="CI16" s="172"/>
      <c r="CJ16" s="172"/>
      <c r="CK16" s="172"/>
      <c r="CL16" s="172"/>
      <c r="CM16" s="172"/>
      <c r="CN16" s="172"/>
      <c r="CO16" s="172"/>
      <c r="CP16" s="172"/>
      <c r="CQ16" s="172"/>
      <c r="CR16" s="172"/>
      <c r="CS16" s="172"/>
      <c r="CT16" s="172"/>
      <c r="CU16" s="172"/>
      <c r="CV16" s="172"/>
      <c r="CW16" s="172"/>
      <c r="CX16" s="172"/>
      <c r="CY16" s="172"/>
      <c r="CZ16" s="172"/>
      <c r="DA16" s="172"/>
      <c r="DB16" s="172"/>
      <c r="DC16" s="172"/>
      <c r="DD16" s="172"/>
      <c r="DE16" s="172"/>
      <c r="DF16" s="172"/>
      <c r="DG16" s="172"/>
      <c r="DH16" s="172"/>
      <c r="DI16" s="172"/>
      <c r="DJ16" s="172"/>
      <c r="DK16" s="172"/>
      <c r="DL16" s="172"/>
      <c r="DM16" s="172"/>
      <c r="DN16" s="172"/>
      <c r="DO16" s="172"/>
      <c r="DP16" s="172"/>
      <c r="DQ16" s="172"/>
      <c r="DR16" s="172"/>
      <c r="DS16" s="172"/>
      <c r="DT16" s="172"/>
      <c r="DU16" s="172"/>
      <c r="DV16" s="172"/>
      <c r="DW16" s="172"/>
      <c r="DX16" s="172"/>
      <c r="DY16" s="172"/>
      <c r="DZ16" s="172"/>
      <c r="EA16" s="172"/>
      <c r="EB16" s="172"/>
      <c r="EC16" s="172"/>
      <c r="ED16" s="172"/>
      <c r="EE16" s="172"/>
      <c r="EF16" s="172"/>
      <c r="EG16" s="172"/>
      <c r="EH16" s="172"/>
      <c r="EI16" s="172"/>
      <c r="EJ16" s="172"/>
      <c r="EK16" s="172"/>
      <c r="EL16" s="172"/>
      <c r="EM16" s="172"/>
      <c r="EN16" s="172"/>
      <c r="EO16" s="172"/>
      <c r="EP16" s="172"/>
      <c r="EQ16" s="172"/>
      <c r="ER16" s="172"/>
      <c r="ES16" s="172"/>
      <c r="ET16" s="172"/>
      <c r="EU16" s="172"/>
      <c r="EV16" s="172"/>
      <c r="EW16" s="172"/>
      <c r="EX16" s="172"/>
      <c r="EY16" s="172"/>
      <c r="EZ16" s="172"/>
      <c r="FA16" s="172"/>
      <c r="FB16" s="172"/>
      <c r="FC16" s="172"/>
      <c r="FD16" s="172"/>
      <c r="FE16" s="172"/>
      <c r="FF16" s="172"/>
      <c r="FG16" s="172"/>
      <c r="FH16" s="172"/>
      <c r="FI16" s="172"/>
      <c r="FJ16" s="172"/>
      <c r="FK16" s="172"/>
      <c r="FL16" s="172"/>
      <c r="FM16" s="172"/>
      <c r="FN16" s="172"/>
      <c r="FO16" s="172"/>
      <c r="FP16" s="172"/>
      <c r="FQ16" s="172"/>
      <c r="FR16" s="172"/>
      <c r="FS16" s="172"/>
      <c r="FT16" s="172"/>
    </row>
    <row r="17" spans="1:176" s="160" customFormat="1" ht="13.5" customHeight="1">
      <c r="A17" s="551"/>
      <c r="B17" s="588"/>
      <c r="C17" s="554"/>
      <c r="D17" s="554"/>
      <c r="E17" s="557"/>
      <c r="F17" s="557"/>
      <c r="G17" s="557"/>
      <c r="H17" s="560"/>
      <c r="I17" s="563"/>
      <c r="J17" s="542"/>
      <c r="K17" s="545"/>
      <c r="L17" s="545"/>
      <c r="M17" s="548"/>
      <c r="N17" s="545"/>
      <c r="O17" s="569"/>
      <c r="P17" s="566"/>
      <c r="Q17" s="566"/>
      <c r="R17" s="566"/>
      <c r="S17" s="566"/>
      <c r="T17" s="569"/>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c r="BU17" s="172"/>
      <c r="BV17" s="172"/>
      <c r="BW17" s="172"/>
      <c r="BX17" s="172"/>
      <c r="BY17" s="172"/>
      <c r="BZ17" s="172"/>
      <c r="CA17" s="172"/>
      <c r="CB17" s="172"/>
      <c r="CC17" s="172"/>
      <c r="CD17" s="172"/>
      <c r="CE17" s="172"/>
      <c r="CF17" s="172"/>
      <c r="CG17" s="172"/>
      <c r="CH17" s="172"/>
      <c r="CI17" s="172"/>
      <c r="CJ17" s="172"/>
      <c r="CK17" s="172"/>
      <c r="CL17" s="172"/>
      <c r="CM17" s="172"/>
      <c r="CN17" s="172"/>
      <c r="CO17" s="172"/>
      <c r="CP17" s="172"/>
      <c r="CQ17" s="172"/>
      <c r="CR17" s="172"/>
      <c r="CS17" s="172"/>
      <c r="CT17" s="172"/>
      <c r="CU17" s="172"/>
      <c r="CV17" s="172"/>
      <c r="CW17" s="172"/>
      <c r="CX17" s="172"/>
      <c r="CY17" s="172"/>
      <c r="CZ17" s="172"/>
      <c r="DA17" s="172"/>
      <c r="DB17" s="172"/>
      <c r="DC17" s="172"/>
      <c r="DD17" s="172"/>
      <c r="DE17" s="172"/>
      <c r="DF17" s="172"/>
      <c r="DG17" s="172"/>
      <c r="DH17" s="172"/>
      <c r="DI17" s="172"/>
      <c r="DJ17" s="172"/>
      <c r="DK17" s="172"/>
      <c r="DL17" s="172"/>
      <c r="DM17" s="172"/>
      <c r="DN17" s="172"/>
      <c r="DO17" s="172"/>
      <c r="DP17" s="172"/>
      <c r="DQ17" s="172"/>
      <c r="DR17" s="172"/>
      <c r="DS17" s="172"/>
      <c r="DT17" s="172"/>
      <c r="DU17" s="172"/>
      <c r="DV17" s="172"/>
      <c r="DW17" s="172"/>
      <c r="DX17" s="172"/>
      <c r="DY17" s="172"/>
      <c r="DZ17" s="172"/>
      <c r="EA17" s="172"/>
      <c r="EB17" s="172"/>
      <c r="EC17" s="172"/>
      <c r="ED17" s="172"/>
      <c r="EE17" s="172"/>
      <c r="EF17" s="172"/>
      <c r="EG17" s="172"/>
      <c r="EH17" s="172"/>
      <c r="EI17" s="172"/>
      <c r="EJ17" s="172"/>
      <c r="EK17" s="172"/>
      <c r="EL17" s="172"/>
      <c r="EM17" s="172"/>
      <c r="EN17" s="172"/>
      <c r="EO17" s="172"/>
      <c r="EP17" s="172"/>
      <c r="EQ17" s="172"/>
      <c r="ER17" s="172"/>
      <c r="ES17" s="172"/>
      <c r="ET17" s="172"/>
      <c r="EU17" s="172"/>
      <c r="EV17" s="172"/>
      <c r="EW17" s="172"/>
      <c r="EX17" s="172"/>
      <c r="EY17" s="172"/>
      <c r="EZ17" s="172"/>
      <c r="FA17" s="172"/>
      <c r="FB17" s="172"/>
      <c r="FC17" s="172"/>
      <c r="FD17" s="172"/>
      <c r="FE17" s="172"/>
      <c r="FF17" s="172"/>
      <c r="FG17" s="172"/>
      <c r="FH17" s="172"/>
      <c r="FI17" s="172"/>
      <c r="FJ17" s="172"/>
      <c r="FK17" s="172"/>
      <c r="FL17" s="172"/>
      <c r="FM17" s="172"/>
      <c r="FN17" s="172"/>
      <c r="FO17" s="172"/>
      <c r="FP17" s="172"/>
      <c r="FQ17" s="172"/>
      <c r="FR17" s="172"/>
      <c r="FS17" s="172"/>
      <c r="FT17" s="172"/>
    </row>
    <row r="18" spans="1:176" s="160" customFormat="1" ht="13.5" customHeight="1">
      <c r="A18" s="551"/>
      <c r="B18" s="588"/>
      <c r="C18" s="554"/>
      <c r="D18" s="554"/>
      <c r="E18" s="557"/>
      <c r="F18" s="557"/>
      <c r="G18" s="557"/>
      <c r="H18" s="560"/>
      <c r="I18" s="563"/>
      <c r="J18" s="542"/>
      <c r="K18" s="545"/>
      <c r="L18" s="545"/>
      <c r="M18" s="548"/>
      <c r="N18" s="545"/>
      <c r="O18" s="569"/>
      <c r="P18" s="566"/>
      <c r="Q18" s="566"/>
      <c r="R18" s="566"/>
      <c r="S18" s="566"/>
      <c r="T18" s="569"/>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c r="BA18" s="172"/>
      <c r="BB18" s="172"/>
      <c r="BC18" s="172"/>
      <c r="BD18" s="172"/>
      <c r="BE18" s="172"/>
      <c r="BF18" s="172"/>
      <c r="BG18" s="172"/>
      <c r="BH18" s="172"/>
      <c r="BI18" s="172"/>
      <c r="BJ18" s="172"/>
      <c r="BK18" s="172"/>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c r="FP18" s="172"/>
      <c r="FQ18" s="172"/>
      <c r="FR18" s="172"/>
      <c r="FS18" s="172"/>
      <c r="FT18" s="172"/>
    </row>
    <row r="19" spans="1:176" s="160" customFormat="1" ht="255.75" customHeight="1" thickBot="1">
      <c r="A19" s="552"/>
      <c r="B19" s="589"/>
      <c r="C19" s="555"/>
      <c r="D19" s="555"/>
      <c r="E19" s="558"/>
      <c r="F19" s="558"/>
      <c r="G19" s="558"/>
      <c r="H19" s="561"/>
      <c r="I19" s="564"/>
      <c r="J19" s="543"/>
      <c r="K19" s="546"/>
      <c r="L19" s="546"/>
      <c r="M19" s="549"/>
      <c r="N19" s="546"/>
      <c r="O19" s="570"/>
      <c r="P19" s="567"/>
      <c r="Q19" s="567"/>
      <c r="R19" s="567"/>
      <c r="S19" s="567"/>
      <c r="T19" s="570"/>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c r="BA19" s="172"/>
      <c r="BB19" s="172"/>
      <c r="BC19" s="172"/>
      <c r="BD19" s="172"/>
      <c r="BE19" s="172"/>
      <c r="BF19" s="172"/>
      <c r="BG19" s="172"/>
      <c r="BH19" s="172"/>
      <c r="BI19" s="172"/>
      <c r="BJ19" s="172"/>
      <c r="BK19" s="172"/>
      <c r="BL19" s="172"/>
      <c r="BM19" s="172"/>
      <c r="BN19" s="172"/>
      <c r="BO19" s="172"/>
      <c r="BP19" s="172"/>
      <c r="BQ19" s="172"/>
      <c r="BR19" s="172"/>
      <c r="BS19" s="172"/>
      <c r="BT19" s="172"/>
      <c r="BU19" s="172"/>
      <c r="BV19" s="172"/>
      <c r="BW19" s="172"/>
      <c r="BX19" s="172"/>
      <c r="BY19" s="172"/>
      <c r="BZ19" s="172"/>
      <c r="CA19" s="172"/>
      <c r="CB19" s="172"/>
      <c r="CC19" s="172"/>
      <c r="CD19" s="172"/>
      <c r="CE19" s="172"/>
      <c r="CF19" s="172"/>
      <c r="CG19" s="172"/>
      <c r="CH19" s="172"/>
      <c r="CI19" s="172"/>
      <c r="CJ19" s="172"/>
      <c r="CK19" s="172"/>
      <c r="CL19" s="172"/>
      <c r="CM19" s="172"/>
      <c r="CN19" s="172"/>
      <c r="CO19" s="172"/>
      <c r="CP19" s="172"/>
      <c r="CQ19" s="172"/>
      <c r="CR19" s="172"/>
      <c r="CS19" s="172"/>
      <c r="CT19" s="172"/>
      <c r="CU19" s="172"/>
      <c r="CV19" s="172"/>
      <c r="CW19" s="172"/>
      <c r="CX19" s="172"/>
      <c r="CY19" s="172"/>
      <c r="CZ19" s="172"/>
      <c r="DA19" s="172"/>
      <c r="DB19" s="172"/>
      <c r="DC19" s="172"/>
      <c r="DD19" s="172"/>
      <c r="DE19" s="172"/>
      <c r="DF19" s="172"/>
      <c r="DG19" s="172"/>
      <c r="DH19" s="172"/>
      <c r="DI19" s="172"/>
      <c r="DJ19" s="172"/>
      <c r="DK19" s="172"/>
      <c r="DL19" s="172"/>
      <c r="DM19" s="172"/>
      <c r="DN19" s="172"/>
      <c r="DO19" s="172"/>
      <c r="DP19" s="172"/>
      <c r="DQ19" s="172"/>
      <c r="DR19" s="172"/>
      <c r="DS19" s="172"/>
      <c r="DT19" s="172"/>
      <c r="DU19" s="172"/>
      <c r="DV19" s="172"/>
      <c r="DW19" s="172"/>
      <c r="DX19" s="172"/>
      <c r="DY19" s="172"/>
      <c r="DZ19" s="172"/>
      <c r="EA19" s="172"/>
      <c r="EB19" s="172"/>
      <c r="EC19" s="172"/>
      <c r="ED19" s="172"/>
      <c r="EE19" s="172"/>
      <c r="EF19" s="172"/>
      <c r="EG19" s="172"/>
      <c r="EH19" s="172"/>
      <c r="EI19" s="172"/>
      <c r="EJ19" s="172"/>
      <c r="EK19" s="172"/>
      <c r="EL19" s="172"/>
      <c r="EM19" s="172"/>
      <c r="EN19" s="172"/>
      <c r="EO19" s="172"/>
      <c r="EP19" s="172"/>
      <c r="EQ19" s="172"/>
      <c r="ER19" s="172"/>
      <c r="ES19" s="172"/>
      <c r="ET19" s="172"/>
      <c r="EU19" s="172"/>
      <c r="EV19" s="172"/>
      <c r="EW19" s="172"/>
      <c r="EX19" s="172"/>
      <c r="EY19" s="172"/>
      <c r="EZ19" s="172"/>
      <c r="FA19" s="172"/>
      <c r="FB19" s="172"/>
      <c r="FC19" s="172"/>
      <c r="FD19" s="172"/>
      <c r="FE19" s="172"/>
      <c r="FF19" s="172"/>
      <c r="FG19" s="172"/>
      <c r="FH19" s="172"/>
      <c r="FI19" s="172"/>
      <c r="FJ19" s="172"/>
      <c r="FK19" s="172"/>
      <c r="FL19" s="172"/>
      <c r="FM19" s="172"/>
      <c r="FN19" s="172"/>
      <c r="FO19" s="172"/>
      <c r="FP19" s="172"/>
      <c r="FQ19" s="172"/>
      <c r="FR19" s="172"/>
      <c r="FS19" s="172"/>
      <c r="FT19" s="172"/>
    </row>
    <row r="20" spans="1:176">
      <c r="A20" s="550">
        <f>'Mapa Final'!A19</f>
        <v>3</v>
      </c>
      <c r="B20" s="536" t="str">
        <f>'Mapa Final'!B19</f>
        <v xml:space="preserve">   FALLAS EN EL HARDWARE</v>
      </c>
      <c r="C20" s="553" t="str">
        <f>'Mapa Final'!C19</f>
        <v>Afectación en la Prestación del Servicio de Justicia</v>
      </c>
      <c r="D20" s="553" t="str">
        <f>'Mapa Final'!D19</f>
        <v>1. Falla en proceso de garantías.
2.  Accidentes tales como caidas, líquidos, etc.
3. Defectos de fabricación.
4. Daños de hardware.
5. Desgaste por uso, inadecuado manejo o absolescencia.
6. Sobrecarga de trabajo.</v>
      </c>
      <c r="E20" s="556" t="str">
        <f>'Mapa Final'!E19</f>
        <v xml:space="preserve"> Fallas en los componentes físicos de un elemento tecnológico que impiden su correcto funcionamiento.</v>
      </c>
      <c r="F20" s="556" t="str">
        <f>'Mapa Final'!F19</f>
        <v>Probabilidad de la afectación en la prestación del servicio de justicia debido a las Fallas en los componentes físicos de un elemento tecnológico que impiden su correcto funcionamiento.</v>
      </c>
      <c r="G20" s="556" t="str">
        <f>'Mapa Final'!G19</f>
        <v>Fallas Tecnológicas</v>
      </c>
      <c r="H20" s="559" t="str">
        <f>'Mapa Final'!I19</f>
        <v>Media</v>
      </c>
      <c r="I20" s="562" t="str">
        <f>'Mapa Final'!L19</f>
        <v>Mayor</v>
      </c>
      <c r="J20" s="541" t="str">
        <f>'Mapa Final'!N19</f>
        <v xml:space="preserve">Alto </v>
      </c>
      <c r="K20" s="544" t="str">
        <f>'Mapa Final'!AA19</f>
        <v>Baja</v>
      </c>
      <c r="L20" s="544" t="str">
        <f>'Mapa Final'!AE19</f>
        <v>Mayor</v>
      </c>
      <c r="M20" s="547" t="str">
        <f>'Mapa Final'!AG19</f>
        <v xml:space="preserve">Alto </v>
      </c>
      <c r="N20" s="544" t="str">
        <f>'Mapa Final'!AH19</f>
        <v>Reducir(compartir)</v>
      </c>
      <c r="O20" s="568" t="s">
        <v>658</v>
      </c>
      <c r="P20" s="571"/>
      <c r="Q20" s="571" t="s">
        <v>10</v>
      </c>
      <c r="R20" s="565">
        <v>44105</v>
      </c>
      <c r="S20" s="565">
        <v>44196</v>
      </c>
      <c r="T20" s="568" t="s">
        <v>659</v>
      </c>
      <c r="U20" s="172"/>
      <c r="V20" s="172"/>
    </row>
    <row r="21" spans="1:176">
      <c r="A21" s="551"/>
      <c r="B21" s="588"/>
      <c r="C21" s="554"/>
      <c r="D21" s="554"/>
      <c r="E21" s="557"/>
      <c r="F21" s="557"/>
      <c r="G21" s="557"/>
      <c r="H21" s="560"/>
      <c r="I21" s="563"/>
      <c r="J21" s="542"/>
      <c r="K21" s="545"/>
      <c r="L21" s="545"/>
      <c r="M21" s="548"/>
      <c r="N21" s="545"/>
      <c r="O21" s="569"/>
      <c r="P21" s="566"/>
      <c r="Q21" s="566"/>
      <c r="R21" s="566"/>
      <c r="S21" s="566"/>
      <c r="T21" s="569"/>
      <c r="U21" s="172"/>
      <c r="V21" s="172"/>
    </row>
    <row r="22" spans="1:176">
      <c r="A22" s="551"/>
      <c r="B22" s="588"/>
      <c r="C22" s="554"/>
      <c r="D22" s="554"/>
      <c r="E22" s="557"/>
      <c r="F22" s="557"/>
      <c r="G22" s="557"/>
      <c r="H22" s="560"/>
      <c r="I22" s="563"/>
      <c r="J22" s="542"/>
      <c r="K22" s="545"/>
      <c r="L22" s="545"/>
      <c r="M22" s="548"/>
      <c r="N22" s="545"/>
      <c r="O22" s="569"/>
      <c r="P22" s="566"/>
      <c r="Q22" s="566"/>
      <c r="R22" s="566"/>
      <c r="S22" s="566"/>
      <c r="T22" s="569"/>
      <c r="U22" s="172"/>
      <c r="V22" s="172"/>
    </row>
    <row r="23" spans="1:176">
      <c r="A23" s="551"/>
      <c r="B23" s="588"/>
      <c r="C23" s="554"/>
      <c r="D23" s="554"/>
      <c r="E23" s="557"/>
      <c r="F23" s="557"/>
      <c r="G23" s="557"/>
      <c r="H23" s="560"/>
      <c r="I23" s="563"/>
      <c r="J23" s="542"/>
      <c r="K23" s="545"/>
      <c r="L23" s="545"/>
      <c r="M23" s="548"/>
      <c r="N23" s="545"/>
      <c r="O23" s="569"/>
      <c r="P23" s="566"/>
      <c r="Q23" s="566"/>
      <c r="R23" s="566"/>
      <c r="S23" s="566"/>
      <c r="T23" s="569"/>
      <c r="U23" s="172"/>
      <c r="V23" s="172"/>
    </row>
    <row r="24" spans="1:176" ht="307.5" customHeight="1" thickBot="1">
      <c r="A24" s="552"/>
      <c r="B24" s="589"/>
      <c r="C24" s="555"/>
      <c r="D24" s="555"/>
      <c r="E24" s="558"/>
      <c r="F24" s="558"/>
      <c r="G24" s="558"/>
      <c r="H24" s="561"/>
      <c r="I24" s="564"/>
      <c r="J24" s="543"/>
      <c r="K24" s="546"/>
      <c r="L24" s="546"/>
      <c r="M24" s="549"/>
      <c r="N24" s="546"/>
      <c r="O24" s="570"/>
      <c r="P24" s="567"/>
      <c r="Q24" s="567"/>
      <c r="R24" s="567"/>
      <c r="S24" s="567"/>
      <c r="T24" s="570"/>
      <c r="U24" s="172"/>
      <c r="V24" s="172"/>
    </row>
    <row r="25" spans="1:176">
      <c r="A25" s="550">
        <f>'Mapa Final'!A24</f>
        <v>4</v>
      </c>
      <c r="B25" s="536" t="str">
        <f>'Mapa Final'!B24</f>
        <v>DETERIORO</v>
      </c>
      <c r="C25" s="553" t="str">
        <f>'Mapa Final'!C24</f>
        <v>Afectación en la Prestación del Servicio de Justicia</v>
      </c>
      <c r="D25" s="553" t="str">
        <f>'Mapa Final'!D24</f>
        <v xml:space="preserve">1. El desgaste por la vida util  de los equipos de computo, equipos en desuso, en mal estado y elementos reemplazados (discos duros, teclados, mouse, partes de impresoras, etc) que genera una cantidad de basura  computacional  . 
2. Obsolescencia de los sistemas de Software y Hardware.  
3. Desconfiguración de los aplicativos. 
</v>
      </c>
      <c r="E25" s="556" t="str">
        <f>'Mapa Final'!E24</f>
        <v>La falta de planeación en la renovación del parque computacional.</v>
      </c>
      <c r="F25" s="556" t="str">
        <f>'Mapa Final'!F24</f>
        <v xml:space="preserve">Probabilidad de la afectación en la préstación del servicio de justicia debido a la falta de planeación de la renovación del parque computacional. </v>
      </c>
      <c r="G25" s="556" t="str">
        <f>'Mapa Final'!G24</f>
        <v>Fallas Tecnológicas</v>
      </c>
      <c r="H25" s="559" t="str">
        <f>'Mapa Final'!I24</f>
        <v>Media</v>
      </c>
      <c r="I25" s="562" t="str">
        <f>'Mapa Final'!L24</f>
        <v>Mayor</v>
      </c>
      <c r="J25" s="541" t="str">
        <f>'Mapa Final'!N24</f>
        <v xml:space="preserve">Alto </v>
      </c>
      <c r="K25" s="544" t="str">
        <f>'Mapa Final'!AA24</f>
        <v>Baja</v>
      </c>
      <c r="L25" s="544" t="str">
        <f>'Mapa Final'!AE24</f>
        <v>Mayor</v>
      </c>
      <c r="M25" s="547" t="str">
        <f>'Mapa Final'!AG24</f>
        <v xml:space="preserve">Alto </v>
      </c>
      <c r="N25" s="544" t="str">
        <f>'Mapa Final'!AH24</f>
        <v>Reducir(compartir)</v>
      </c>
      <c r="O25" s="568" t="s">
        <v>658</v>
      </c>
      <c r="P25" s="571"/>
      <c r="Q25" s="571" t="s">
        <v>10</v>
      </c>
      <c r="R25" s="565">
        <v>44105</v>
      </c>
      <c r="S25" s="565">
        <v>44196</v>
      </c>
      <c r="T25" s="568" t="s">
        <v>659</v>
      </c>
    </row>
    <row r="26" spans="1:176">
      <c r="A26" s="551"/>
      <c r="B26" s="588"/>
      <c r="C26" s="554"/>
      <c r="D26" s="554"/>
      <c r="E26" s="557"/>
      <c r="F26" s="557"/>
      <c r="G26" s="557"/>
      <c r="H26" s="560"/>
      <c r="I26" s="563"/>
      <c r="J26" s="542"/>
      <c r="K26" s="545"/>
      <c r="L26" s="545"/>
      <c r="M26" s="548"/>
      <c r="N26" s="545"/>
      <c r="O26" s="569"/>
      <c r="P26" s="566"/>
      <c r="Q26" s="566"/>
      <c r="R26" s="566"/>
      <c r="S26" s="566"/>
      <c r="T26" s="569"/>
    </row>
    <row r="27" spans="1:176">
      <c r="A27" s="551"/>
      <c r="B27" s="588"/>
      <c r="C27" s="554"/>
      <c r="D27" s="554"/>
      <c r="E27" s="557"/>
      <c r="F27" s="557"/>
      <c r="G27" s="557"/>
      <c r="H27" s="560"/>
      <c r="I27" s="563"/>
      <c r="J27" s="542"/>
      <c r="K27" s="545"/>
      <c r="L27" s="545"/>
      <c r="M27" s="548"/>
      <c r="N27" s="545"/>
      <c r="O27" s="569"/>
      <c r="P27" s="566"/>
      <c r="Q27" s="566"/>
      <c r="R27" s="566"/>
      <c r="S27" s="566"/>
      <c r="T27" s="569"/>
    </row>
    <row r="28" spans="1:176">
      <c r="A28" s="551"/>
      <c r="B28" s="588"/>
      <c r="C28" s="554"/>
      <c r="D28" s="554"/>
      <c r="E28" s="557"/>
      <c r="F28" s="557"/>
      <c r="G28" s="557"/>
      <c r="H28" s="560"/>
      <c r="I28" s="563"/>
      <c r="J28" s="542"/>
      <c r="K28" s="545"/>
      <c r="L28" s="545"/>
      <c r="M28" s="548"/>
      <c r="N28" s="545"/>
      <c r="O28" s="569"/>
      <c r="P28" s="566"/>
      <c r="Q28" s="566"/>
      <c r="R28" s="566"/>
      <c r="S28" s="566"/>
      <c r="T28" s="569"/>
    </row>
    <row r="29" spans="1:176" ht="277.5" customHeight="1" thickBot="1">
      <c r="A29" s="552"/>
      <c r="B29" s="589"/>
      <c r="C29" s="555"/>
      <c r="D29" s="555"/>
      <c r="E29" s="558"/>
      <c r="F29" s="558"/>
      <c r="G29" s="558"/>
      <c r="H29" s="561"/>
      <c r="I29" s="564"/>
      <c r="J29" s="543"/>
      <c r="K29" s="546"/>
      <c r="L29" s="546"/>
      <c r="M29" s="549"/>
      <c r="N29" s="546"/>
      <c r="O29" s="570"/>
      <c r="P29" s="567"/>
      <c r="Q29" s="567"/>
      <c r="R29" s="567"/>
      <c r="S29" s="567"/>
      <c r="T29" s="570"/>
    </row>
    <row r="30" spans="1:176">
      <c r="A30" s="550">
        <f>'Mapa Final'!A27</f>
        <v>5</v>
      </c>
      <c r="B30" s="536" t="str">
        <f>'Mapa Final'!B27</f>
        <v>CORRUPCIÓN</v>
      </c>
      <c r="C30" s="553" t="str">
        <f>'Mapa Final'!C27</f>
        <v>Reputacional(Corrupción)</v>
      </c>
      <c r="D30" s="553" t="str">
        <f>'Mapa Final'!D27</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56" t="str">
        <f>'Mapa Final'!E27</f>
        <v xml:space="preserve">Carencia de transparencia, etica y valores . </v>
      </c>
      <c r="F30" s="556" t="str">
        <f>'Mapa Final'!F27</f>
        <v xml:space="preserve">Posibilidad de actos indebidos de  los servidores judiciales debido a  la carencia en transparencia, etica y valores </v>
      </c>
      <c r="G30" s="556" t="str">
        <f>'Mapa Final'!G27</f>
        <v>Fraude Interno</v>
      </c>
      <c r="H30" s="559" t="str">
        <f>'Mapa Final'!I27</f>
        <v>Media</v>
      </c>
      <c r="I30" s="562" t="str">
        <f>'Mapa Final'!L27</f>
        <v>Mayor</v>
      </c>
      <c r="J30" s="541" t="str">
        <f>'Mapa Final'!N27</f>
        <v xml:space="preserve">Alto </v>
      </c>
      <c r="K30" s="544" t="str">
        <f>'Mapa Final'!AA27</f>
        <v>Baja</v>
      </c>
      <c r="L30" s="544" t="str">
        <f>'Mapa Final'!AE27</f>
        <v>Mayor</v>
      </c>
      <c r="M30" s="547" t="str">
        <f>'Mapa Final'!AG27</f>
        <v xml:space="preserve">Alto </v>
      </c>
      <c r="N30" s="544" t="str">
        <f>'Mapa Final'!AH27</f>
        <v>Evitar</v>
      </c>
      <c r="O30" s="538"/>
      <c r="P30" s="538"/>
      <c r="Q30" s="538"/>
      <c r="R30" s="538"/>
      <c r="S30" s="538"/>
      <c r="T30" s="538"/>
    </row>
    <row r="31" spans="1:176">
      <c r="A31" s="551"/>
      <c r="B31" s="588"/>
      <c r="C31" s="554"/>
      <c r="D31" s="554"/>
      <c r="E31" s="557"/>
      <c r="F31" s="557"/>
      <c r="G31" s="557"/>
      <c r="H31" s="560"/>
      <c r="I31" s="563"/>
      <c r="J31" s="542"/>
      <c r="K31" s="545"/>
      <c r="L31" s="545"/>
      <c r="M31" s="548"/>
      <c r="N31" s="545"/>
      <c r="O31" s="539"/>
      <c r="P31" s="539"/>
      <c r="Q31" s="539"/>
      <c r="R31" s="539"/>
      <c r="S31" s="539"/>
      <c r="T31" s="539"/>
    </row>
    <row r="32" spans="1:176">
      <c r="A32" s="551"/>
      <c r="B32" s="588"/>
      <c r="C32" s="554"/>
      <c r="D32" s="554"/>
      <c r="E32" s="557"/>
      <c r="F32" s="557"/>
      <c r="G32" s="557"/>
      <c r="H32" s="560"/>
      <c r="I32" s="563"/>
      <c r="J32" s="542"/>
      <c r="K32" s="545"/>
      <c r="L32" s="545"/>
      <c r="M32" s="548"/>
      <c r="N32" s="545"/>
      <c r="O32" s="539"/>
      <c r="P32" s="539"/>
      <c r="Q32" s="539"/>
      <c r="R32" s="539"/>
      <c r="S32" s="539"/>
      <c r="T32" s="539"/>
    </row>
    <row r="33" spans="1:20">
      <c r="A33" s="551"/>
      <c r="B33" s="588"/>
      <c r="C33" s="554"/>
      <c r="D33" s="554"/>
      <c r="E33" s="557"/>
      <c r="F33" s="557"/>
      <c r="G33" s="557"/>
      <c r="H33" s="560"/>
      <c r="I33" s="563"/>
      <c r="J33" s="542"/>
      <c r="K33" s="545"/>
      <c r="L33" s="545"/>
      <c r="M33" s="548"/>
      <c r="N33" s="545"/>
      <c r="O33" s="539"/>
      <c r="P33" s="539"/>
      <c r="Q33" s="539"/>
      <c r="R33" s="539"/>
      <c r="S33" s="539"/>
      <c r="T33" s="539"/>
    </row>
    <row r="34" spans="1:20" ht="102.75" customHeight="1" thickBot="1">
      <c r="A34" s="552"/>
      <c r="B34" s="589"/>
      <c r="C34" s="555"/>
      <c r="D34" s="555"/>
      <c r="E34" s="558"/>
      <c r="F34" s="558"/>
      <c r="G34" s="558"/>
      <c r="H34" s="561"/>
      <c r="I34" s="564"/>
      <c r="J34" s="543"/>
      <c r="K34" s="546"/>
      <c r="L34" s="546"/>
      <c r="M34" s="549"/>
      <c r="N34" s="546"/>
      <c r="O34" s="540"/>
      <c r="P34" s="540"/>
      <c r="Q34" s="540"/>
      <c r="R34" s="540"/>
      <c r="S34" s="540"/>
      <c r="T34" s="540"/>
    </row>
    <row r="35" spans="1:20">
      <c r="A35" s="550" t="e">
        <f>'Mapa Final'!#REF!</f>
        <v>#REF!</v>
      </c>
      <c r="B35" s="536" t="e">
        <f>'Mapa Final'!#REF!</f>
        <v>#REF!</v>
      </c>
      <c r="C35" s="553" t="e">
        <f>'Mapa Final'!#REF!</f>
        <v>#REF!</v>
      </c>
      <c r="D35" s="553" t="e">
        <f>'Mapa Final'!#REF!</f>
        <v>#REF!</v>
      </c>
      <c r="E35" s="556" t="e">
        <f>'Mapa Final'!#REF!</f>
        <v>#REF!</v>
      </c>
      <c r="F35" s="556" t="e">
        <f>'Mapa Final'!#REF!</f>
        <v>#REF!</v>
      </c>
      <c r="G35" s="556" t="e">
        <f>'Mapa Final'!#REF!</f>
        <v>#REF!</v>
      </c>
      <c r="H35" s="559" t="e">
        <f>'Mapa Final'!#REF!</f>
        <v>#REF!</v>
      </c>
      <c r="I35" s="562" t="e">
        <f>'Mapa Final'!#REF!</f>
        <v>#REF!</v>
      </c>
      <c r="J35" s="541" t="e">
        <f>'Mapa Final'!#REF!</f>
        <v>#REF!</v>
      </c>
      <c r="K35" s="544" t="e">
        <f>'Mapa Final'!#REF!</f>
        <v>#REF!</v>
      </c>
      <c r="L35" s="544" t="e">
        <f>'Mapa Final'!#REF!</f>
        <v>#REF!</v>
      </c>
      <c r="M35" s="547" t="e">
        <f>'Mapa Final'!#REF!</f>
        <v>#REF!</v>
      </c>
      <c r="N35" s="544" t="e">
        <f>'Mapa Final'!#REF!</f>
        <v>#REF!</v>
      </c>
      <c r="O35" s="538"/>
      <c r="P35" s="538"/>
      <c r="Q35" s="538"/>
      <c r="R35" s="538"/>
      <c r="S35" s="538"/>
      <c r="T35" s="538"/>
    </row>
    <row r="36" spans="1:20">
      <c r="A36" s="551"/>
      <c r="B36" s="588"/>
      <c r="C36" s="554"/>
      <c r="D36" s="554"/>
      <c r="E36" s="557"/>
      <c r="F36" s="557"/>
      <c r="G36" s="557"/>
      <c r="H36" s="560"/>
      <c r="I36" s="563"/>
      <c r="J36" s="542"/>
      <c r="K36" s="545"/>
      <c r="L36" s="545"/>
      <c r="M36" s="548"/>
      <c r="N36" s="545"/>
      <c r="O36" s="539"/>
      <c r="P36" s="539"/>
      <c r="Q36" s="539"/>
      <c r="R36" s="539"/>
      <c r="S36" s="539"/>
      <c r="T36" s="539"/>
    </row>
    <row r="37" spans="1:20">
      <c r="A37" s="551"/>
      <c r="B37" s="588"/>
      <c r="C37" s="554"/>
      <c r="D37" s="554"/>
      <c r="E37" s="557"/>
      <c r="F37" s="557"/>
      <c r="G37" s="557"/>
      <c r="H37" s="560"/>
      <c r="I37" s="563"/>
      <c r="J37" s="542"/>
      <c r="K37" s="545"/>
      <c r="L37" s="545"/>
      <c r="M37" s="548"/>
      <c r="N37" s="545"/>
      <c r="O37" s="539"/>
      <c r="P37" s="539"/>
      <c r="Q37" s="539"/>
      <c r="R37" s="539"/>
      <c r="S37" s="539"/>
      <c r="T37" s="539"/>
    </row>
    <row r="38" spans="1:20">
      <c r="A38" s="551"/>
      <c r="B38" s="588"/>
      <c r="C38" s="554"/>
      <c r="D38" s="554"/>
      <c r="E38" s="557"/>
      <c r="F38" s="557"/>
      <c r="G38" s="557"/>
      <c r="H38" s="560"/>
      <c r="I38" s="563"/>
      <c r="J38" s="542"/>
      <c r="K38" s="545"/>
      <c r="L38" s="545"/>
      <c r="M38" s="548"/>
      <c r="N38" s="545"/>
      <c r="O38" s="539"/>
      <c r="P38" s="539"/>
      <c r="Q38" s="539"/>
      <c r="R38" s="539"/>
      <c r="S38" s="539"/>
      <c r="T38" s="539"/>
    </row>
    <row r="39" spans="1:20" ht="278.25" customHeight="1" thickBot="1">
      <c r="A39" s="552"/>
      <c r="B39" s="589"/>
      <c r="C39" s="555"/>
      <c r="D39" s="555"/>
      <c r="E39" s="558"/>
      <c r="F39" s="558"/>
      <c r="G39" s="558"/>
      <c r="H39" s="561"/>
      <c r="I39" s="564"/>
      <c r="J39" s="543"/>
      <c r="K39" s="546"/>
      <c r="L39" s="546"/>
      <c r="M39" s="549"/>
      <c r="N39" s="546"/>
      <c r="O39" s="540"/>
      <c r="P39" s="540"/>
      <c r="Q39" s="540"/>
      <c r="R39" s="540"/>
      <c r="S39" s="540"/>
      <c r="T39" s="540"/>
    </row>
    <row r="40" spans="1:20">
      <c r="A40" s="550">
        <f>'Mapa Final'!A32</f>
        <v>6</v>
      </c>
      <c r="B40" s="536" t="str">
        <f>'Mapa Final'!B32</f>
        <v>Inaplicabilidad de la normavidad ambiental vigente</v>
      </c>
      <c r="C40" s="553" t="str">
        <f>'Mapa Final'!C32</f>
        <v xml:space="preserve"> Afectación Ambiental</v>
      </c>
      <c r="D40" s="553" t="str">
        <f>'Mapa Final'!D32</f>
        <v xml:space="preserve">
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556" t="str">
        <f>'Mapa Final'!E32</f>
        <v>Desconocimiento de los lineamientos ambientales y normatividad  ambiental vigente</v>
      </c>
      <c r="F40" s="556" t="str">
        <f>'Mapa Final'!F32</f>
        <v xml:space="preserve">Posibilidad de afectación ambiental debido al desconocimiento de las lineamientos ambientales y normatividad ambiental vigente  </v>
      </c>
      <c r="G40" s="556" t="str">
        <f>'Mapa Final'!G32</f>
        <v>Eventos Ambientales Internos</v>
      </c>
      <c r="H40" s="559" t="str">
        <f>'Mapa Final'!I32</f>
        <v>Media</v>
      </c>
      <c r="I40" s="562" t="str">
        <f>'Mapa Final'!L32</f>
        <v>Mayor</v>
      </c>
      <c r="J40" s="541" t="str">
        <f>'Mapa Final'!N32</f>
        <v xml:space="preserve">Alto </v>
      </c>
      <c r="K40" s="544" t="str">
        <f>'Mapa Final'!AA32</f>
        <v>Baja</v>
      </c>
      <c r="L40" s="544" t="str">
        <f>'Mapa Final'!AE32</f>
        <v>Mayor</v>
      </c>
      <c r="M40" s="547" t="str">
        <f>'Mapa Final'!AG32</f>
        <v xml:space="preserve">Alto </v>
      </c>
      <c r="N40" s="544" t="str">
        <f>'Mapa Final'!AH32</f>
        <v>Reducir(mitigar)</v>
      </c>
      <c r="O40" s="538"/>
      <c r="P40" s="538"/>
      <c r="Q40" s="538"/>
      <c r="R40" s="538"/>
      <c r="S40" s="538"/>
      <c r="T40" s="538"/>
    </row>
    <row r="41" spans="1:20">
      <c r="A41" s="551"/>
      <c r="B41" s="588"/>
      <c r="C41" s="554"/>
      <c r="D41" s="554"/>
      <c r="E41" s="557"/>
      <c r="F41" s="557"/>
      <c r="G41" s="557"/>
      <c r="H41" s="560"/>
      <c r="I41" s="563"/>
      <c r="J41" s="542"/>
      <c r="K41" s="545"/>
      <c r="L41" s="545"/>
      <c r="M41" s="548"/>
      <c r="N41" s="545"/>
      <c r="O41" s="539"/>
      <c r="P41" s="539"/>
      <c r="Q41" s="539"/>
      <c r="R41" s="539"/>
      <c r="S41" s="539"/>
      <c r="T41" s="539"/>
    </row>
    <row r="42" spans="1:20">
      <c r="A42" s="551"/>
      <c r="B42" s="588"/>
      <c r="C42" s="554"/>
      <c r="D42" s="554"/>
      <c r="E42" s="557"/>
      <c r="F42" s="557"/>
      <c r="G42" s="557"/>
      <c r="H42" s="560"/>
      <c r="I42" s="563"/>
      <c r="J42" s="542"/>
      <c r="K42" s="545"/>
      <c r="L42" s="545"/>
      <c r="M42" s="548"/>
      <c r="N42" s="545"/>
      <c r="O42" s="539"/>
      <c r="P42" s="539"/>
      <c r="Q42" s="539"/>
      <c r="R42" s="539"/>
      <c r="S42" s="539"/>
      <c r="T42" s="539"/>
    </row>
    <row r="43" spans="1:20">
      <c r="A43" s="551"/>
      <c r="B43" s="588"/>
      <c r="C43" s="554"/>
      <c r="D43" s="554"/>
      <c r="E43" s="557"/>
      <c r="F43" s="557"/>
      <c r="G43" s="557"/>
      <c r="H43" s="560"/>
      <c r="I43" s="563"/>
      <c r="J43" s="542"/>
      <c r="K43" s="545"/>
      <c r="L43" s="545"/>
      <c r="M43" s="548"/>
      <c r="N43" s="545"/>
      <c r="O43" s="539"/>
      <c r="P43" s="539"/>
      <c r="Q43" s="539"/>
      <c r="R43" s="539"/>
      <c r="S43" s="539"/>
      <c r="T43" s="539"/>
    </row>
    <row r="44" spans="1:20" ht="15.75" thickBot="1">
      <c r="A44" s="552"/>
      <c r="B44" s="589"/>
      <c r="C44" s="555"/>
      <c r="D44" s="555"/>
      <c r="E44" s="558"/>
      <c r="F44" s="558"/>
      <c r="G44" s="558"/>
      <c r="H44" s="561"/>
      <c r="I44" s="564"/>
      <c r="J44" s="543"/>
      <c r="K44" s="546"/>
      <c r="L44" s="546"/>
      <c r="M44" s="549"/>
      <c r="N44" s="546"/>
      <c r="O44" s="540"/>
      <c r="P44" s="540"/>
      <c r="Q44" s="540"/>
      <c r="R44" s="540"/>
      <c r="S44" s="540"/>
      <c r="T44" s="540"/>
    </row>
    <row r="45" spans="1:20">
      <c r="A45" s="550">
        <f>'Mapa Final'!A37</f>
        <v>7</v>
      </c>
      <c r="B45" s="536" t="str">
        <f>'Mapa Final'!B37</f>
        <v>Interrupción o demora en el Servicio Público de Administrar  Justicia.</v>
      </c>
      <c r="C45" s="553" t="str">
        <f>'Mapa Final'!C37</f>
        <v>Afectación en la Prestación del Servicio de Justicia</v>
      </c>
      <c r="D45" s="553" t="str">
        <f>'Mapa Final'!D37</f>
        <v>1. Paros que afecten la prestación del servicio.  
2. Huelgas, protestas ciudadana
3. Disturbios o hechos violentos
4.Pandemia
5.Emergencias Ambientales</v>
      </c>
      <c r="E45" s="556" t="str">
        <f>'Mapa Final'!E37</f>
        <v>Suceso de fuerza mayor que imposibilitan la gestión judicial</v>
      </c>
      <c r="F45" s="556" t="str">
        <f>'Mapa Final'!F37</f>
        <v>Posibilidad de  afectación en la Prestación del Servicio de Justicia debido a un suceso de fuerza mayor que imposibilita la gestión judicial</v>
      </c>
      <c r="G45" s="556" t="str">
        <f>'Mapa Final'!G37</f>
        <v>Usuarios, productos y prácticas organizacionales</v>
      </c>
      <c r="H45" s="559" t="str">
        <f>'Mapa Final'!I37</f>
        <v>Media</v>
      </c>
      <c r="I45" s="562" t="str">
        <f>'Mapa Final'!L37</f>
        <v>Moderado</v>
      </c>
      <c r="J45" s="541" t="str">
        <f>'Mapa Final'!N37</f>
        <v>Moderado</v>
      </c>
      <c r="K45" s="544" t="str">
        <f>'Mapa Final'!AA37</f>
        <v>Baja</v>
      </c>
      <c r="L45" s="544" t="str">
        <f>'Mapa Final'!AE37</f>
        <v>Moderado</v>
      </c>
      <c r="M45" s="547" t="str">
        <f>'Mapa Final'!AG37</f>
        <v>Moderado</v>
      </c>
      <c r="N45" s="544" t="str">
        <f>'Mapa Final'!AH37</f>
        <v>Reducir(mitigar)</v>
      </c>
      <c r="O45" s="538"/>
      <c r="P45" s="538"/>
      <c r="Q45" s="538"/>
      <c r="R45" s="538"/>
      <c r="S45" s="538"/>
      <c r="T45" s="538"/>
    </row>
    <row r="46" spans="1:20">
      <c r="A46" s="551"/>
      <c r="B46" s="588"/>
      <c r="C46" s="554"/>
      <c r="D46" s="554"/>
      <c r="E46" s="557"/>
      <c r="F46" s="557"/>
      <c r="G46" s="557"/>
      <c r="H46" s="560"/>
      <c r="I46" s="563"/>
      <c r="J46" s="542"/>
      <c r="K46" s="545"/>
      <c r="L46" s="545"/>
      <c r="M46" s="548"/>
      <c r="N46" s="545"/>
      <c r="O46" s="539"/>
      <c r="P46" s="539"/>
      <c r="Q46" s="539"/>
      <c r="R46" s="539"/>
      <c r="S46" s="539"/>
      <c r="T46" s="539"/>
    </row>
    <row r="47" spans="1:20">
      <c r="A47" s="551"/>
      <c r="B47" s="588"/>
      <c r="C47" s="554"/>
      <c r="D47" s="554"/>
      <c r="E47" s="557"/>
      <c r="F47" s="557"/>
      <c r="G47" s="557"/>
      <c r="H47" s="560"/>
      <c r="I47" s="563"/>
      <c r="J47" s="542"/>
      <c r="K47" s="545"/>
      <c r="L47" s="545"/>
      <c r="M47" s="548"/>
      <c r="N47" s="545"/>
      <c r="O47" s="539"/>
      <c r="P47" s="539"/>
      <c r="Q47" s="539"/>
      <c r="R47" s="539"/>
      <c r="S47" s="539"/>
      <c r="T47" s="539"/>
    </row>
    <row r="48" spans="1:20">
      <c r="A48" s="551"/>
      <c r="B48" s="588"/>
      <c r="C48" s="554"/>
      <c r="D48" s="554"/>
      <c r="E48" s="557"/>
      <c r="F48" s="557"/>
      <c r="G48" s="557"/>
      <c r="H48" s="560"/>
      <c r="I48" s="563"/>
      <c r="J48" s="542"/>
      <c r="K48" s="545"/>
      <c r="L48" s="545"/>
      <c r="M48" s="548"/>
      <c r="N48" s="545"/>
      <c r="O48" s="539"/>
      <c r="P48" s="539"/>
      <c r="Q48" s="539"/>
      <c r="R48" s="539"/>
      <c r="S48" s="539"/>
      <c r="T48" s="539"/>
    </row>
    <row r="49" spans="1:20" ht="15.75" thickBot="1">
      <c r="A49" s="552"/>
      <c r="B49" s="589"/>
      <c r="C49" s="555"/>
      <c r="D49" s="555"/>
      <c r="E49" s="558"/>
      <c r="F49" s="558"/>
      <c r="G49" s="558"/>
      <c r="H49" s="561"/>
      <c r="I49" s="564"/>
      <c r="J49" s="543"/>
      <c r="K49" s="546"/>
      <c r="L49" s="546"/>
      <c r="M49" s="549"/>
      <c r="N49" s="546"/>
      <c r="O49" s="540"/>
      <c r="P49" s="540"/>
      <c r="Q49" s="540"/>
      <c r="R49" s="540"/>
      <c r="S49" s="540"/>
      <c r="T49" s="540"/>
    </row>
    <row r="50" spans="1:20" hidden="1">
      <c r="A50" s="550">
        <f>'Mapa Final'!A42</f>
        <v>0</v>
      </c>
      <c r="B50" s="536">
        <f>'Mapa Final'!B42</f>
        <v>0</v>
      </c>
      <c r="C50" s="553">
        <f>'Mapa Final'!C42</f>
        <v>0</v>
      </c>
      <c r="D50" s="553">
        <f>'Mapa Final'!D42</f>
        <v>0</v>
      </c>
      <c r="E50" s="556">
        <f>'Mapa Final'!E42</f>
        <v>0</v>
      </c>
      <c r="F50" s="556">
        <f>'Mapa Final'!F42</f>
        <v>0</v>
      </c>
      <c r="G50" s="556">
        <f>'Mapa Final'!G42</f>
        <v>0</v>
      </c>
      <c r="H50" s="559" t="str">
        <f>'Mapa Final'!I42</f>
        <v>Muy Baja</v>
      </c>
      <c r="I50" s="562" t="b">
        <f>'Mapa Final'!L42</f>
        <v>0</v>
      </c>
      <c r="J50" s="541" t="e">
        <f>'Mapa Final'!N42</f>
        <v>#N/A</v>
      </c>
      <c r="K50" s="544" t="e">
        <f>'Mapa Final'!AA42</f>
        <v>#DIV/0!</v>
      </c>
      <c r="L50" s="544" t="e">
        <f>'Mapa Final'!AE42</f>
        <v>#DIV/0!</v>
      </c>
      <c r="M50" s="547" t="e">
        <f>'Mapa Final'!AG42</f>
        <v>#DIV/0!</v>
      </c>
      <c r="N50" s="544">
        <f>'Mapa Final'!AH42</f>
        <v>0</v>
      </c>
      <c r="O50" s="538"/>
      <c r="P50" s="538"/>
      <c r="Q50" s="538"/>
      <c r="R50" s="538"/>
      <c r="S50" s="538"/>
      <c r="T50" s="538"/>
    </row>
    <row r="51" spans="1:20" hidden="1">
      <c r="A51" s="551"/>
      <c r="B51" s="588"/>
      <c r="C51" s="554"/>
      <c r="D51" s="554"/>
      <c r="E51" s="557"/>
      <c r="F51" s="557"/>
      <c r="G51" s="557"/>
      <c r="H51" s="560"/>
      <c r="I51" s="563"/>
      <c r="J51" s="542"/>
      <c r="K51" s="545"/>
      <c r="L51" s="545"/>
      <c r="M51" s="548"/>
      <c r="N51" s="545"/>
      <c r="O51" s="539"/>
      <c r="P51" s="539"/>
      <c r="Q51" s="539"/>
      <c r="R51" s="539"/>
      <c r="S51" s="539"/>
      <c r="T51" s="539"/>
    </row>
    <row r="52" spans="1:20" hidden="1">
      <c r="A52" s="551"/>
      <c r="B52" s="588"/>
      <c r="C52" s="554"/>
      <c r="D52" s="554"/>
      <c r="E52" s="557"/>
      <c r="F52" s="557"/>
      <c r="G52" s="557"/>
      <c r="H52" s="560"/>
      <c r="I52" s="563"/>
      <c r="J52" s="542"/>
      <c r="K52" s="545"/>
      <c r="L52" s="545"/>
      <c r="M52" s="548"/>
      <c r="N52" s="545"/>
      <c r="O52" s="539"/>
      <c r="P52" s="539"/>
      <c r="Q52" s="539"/>
      <c r="R52" s="539"/>
      <c r="S52" s="539"/>
      <c r="T52" s="539"/>
    </row>
    <row r="53" spans="1:20" hidden="1">
      <c r="A53" s="551"/>
      <c r="B53" s="588"/>
      <c r="C53" s="554"/>
      <c r="D53" s="554"/>
      <c r="E53" s="557"/>
      <c r="F53" s="557"/>
      <c r="G53" s="557"/>
      <c r="H53" s="560"/>
      <c r="I53" s="563"/>
      <c r="J53" s="542"/>
      <c r="K53" s="545"/>
      <c r="L53" s="545"/>
      <c r="M53" s="548"/>
      <c r="N53" s="545"/>
      <c r="O53" s="539"/>
      <c r="P53" s="539"/>
      <c r="Q53" s="539"/>
      <c r="R53" s="539"/>
      <c r="S53" s="539"/>
      <c r="T53" s="539"/>
    </row>
    <row r="54" spans="1:20" ht="15.75" hidden="1" thickBot="1">
      <c r="A54" s="552"/>
      <c r="B54" s="589"/>
      <c r="C54" s="555"/>
      <c r="D54" s="555"/>
      <c r="E54" s="558"/>
      <c r="F54" s="558"/>
      <c r="G54" s="558"/>
      <c r="H54" s="561"/>
      <c r="I54" s="564"/>
      <c r="J54" s="543"/>
      <c r="K54" s="546"/>
      <c r="L54" s="546"/>
      <c r="M54" s="549"/>
      <c r="N54" s="546"/>
      <c r="O54" s="540"/>
      <c r="P54" s="540"/>
      <c r="Q54" s="540"/>
      <c r="R54" s="540"/>
      <c r="S54" s="540"/>
      <c r="T54" s="540"/>
    </row>
    <row r="55" spans="1:20" hidden="1">
      <c r="A55" s="550">
        <f>'Mapa Final'!A47</f>
        <v>0</v>
      </c>
      <c r="B55" s="536">
        <f>'Mapa Final'!B47</f>
        <v>0</v>
      </c>
      <c r="C55" s="553">
        <f>'Mapa Final'!C47</f>
        <v>0</v>
      </c>
      <c r="D55" s="553">
        <f>'Mapa Final'!D47</f>
        <v>0</v>
      </c>
      <c r="E55" s="556">
        <f>'Mapa Final'!E47</f>
        <v>0</v>
      </c>
      <c r="F55" s="556">
        <f>'Mapa Final'!F47</f>
        <v>0</v>
      </c>
      <c r="G55" s="556">
        <f>'Mapa Final'!G47</f>
        <v>0</v>
      </c>
      <c r="H55" s="559" t="str">
        <f>'Mapa Final'!I47</f>
        <v>Muy Baja</v>
      </c>
      <c r="I55" s="562" t="b">
        <f>'Mapa Final'!L47</f>
        <v>0</v>
      </c>
      <c r="J55" s="541" t="e">
        <f>'Mapa Final'!N47</f>
        <v>#N/A</v>
      </c>
      <c r="K55" s="544" t="e">
        <f>'Mapa Final'!AA47</f>
        <v>#DIV/0!</v>
      </c>
      <c r="L55" s="544" t="e">
        <f>'Mapa Final'!AE47</f>
        <v>#DIV/0!</v>
      </c>
      <c r="M55" s="547" t="e">
        <f>'Mapa Final'!AG47</f>
        <v>#DIV/0!</v>
      </c>
      <c r="N55" s="544">
        <f>'Mapa Final'!AH47</f>
        <v>0</v>
      </c>
      <c r="O55" s="538"/>
      <c r="P55" s="538"/>
      <c r="Q55" s="538"/>
      <c r="R55" s="538"/>
      <c r="S55" s="538"/>
      <c r="T55" s="538"/>
    </row>
    <row r="56" spans="1:20" hidden="1">
      <c r="A56" s="551"/>
      <c r="B56" s="588"/>
      <c r="C56" s="554"/>
      <c r="D56" s="554"/>
      <c r="E56" s="557"/>
      <c r="F56" s="557"/>
      <c r="G56" s="557"/>
      <c r="H56" s="560"/>
      <c r="I56" s="563"/>
      <c r="J56" s="542"/>
      <c r="K56" s="545"/>
      <c r="L56" s="545"/>
      <c r="M56" s="548"/>
      <c r="N56" s="545"/>
      <c r="O56" s="539"/>
      <c r="P56" s="539"/>
      <c r="Q56" s="539"/>
      <c r="R56" s="539"/>
      <c r="S56" s="539"/>
      <c r="T56" s="539"/>
    </row>
    <row r="57" spans="1:20" hidden="1">
      <c r="A57" s="551"/>
      <c r="B57" s="588"/>
      <c r="C57" s="554"/>
      <c r="D57" s="554"/>
      <c r="E57" s="557"/>
      <c r="F57" s="557"/>
      <c r="G57" s="557"/>
      <c r="H57" s="560"/>
      <c r="I57" s="563"/>
      <c r="J57" s="542"/>
      <c r="K57" s="545"/>
      <c r="L57" s="545"/>
      <c r="M57" s="548"/>
      <c r="N57" s="545"/>
      <c r="O57" s="539"/>
      <c r="P57" s="539"/>
      <c r="Q57" s="539"/>
      <c r="R57" s="539"/>
      <c r="S57" s="539"/>
      <c r="T57" s="539"/>
    </row>
    <row r="58" spans="1:20" hidden="1">
      <c r="A58" s="551"/>
      <c r="B58" s="588"/>
      <c r="C58" s="554"/>
      <c r="D58" s="554"/>
      <c r="E58" s="557"/>
      <c r="F58" s="557"/>
      <c r="G58" s="557"/>
      <c r="H58" s="560"/>
      <c r="I58" s="563"/>
      <c r="J58" s="542"/>
      <c r="K58" s="545"/>
      <c r="L58" s="545"/>
      <c r="M58" s="548"/>
      <c r="N58" s="545"/>
      <c r="O58" s="539"/>
      <c r="P58" s="539"/>
      <c r="Q58" s="539"/>
      <c r="R58" s="539"/>
      <c r="S58" s="539"/>
      <c r="T58" s="539"/>
    </row>
    <row r="59" spans="1:20" ht="15.75" hidden="1" thickBot="1">
      <c r="A59" s="552"/>
      <c r="B59" s="589"/>
      <c r="C59" s="555"/>
      <c r="D59" s="555"/>
      <c r="E59" s="558"/>
      <c r="F59" s="558"/>
      <c r="G59" s="558"/>
      <c r="H59" s="561"/>
      <c r="I59" s="564"/>
      <c r="J59" s="543"/>
      <c r="K59" s="546"/>
      <c r="L59" s="546"/>
      <c r="M59" s="549"/>
      <c r="N59" s="546"/>
      <c r="O59" s="540"/>
      <c r="P59" s="540"/>
      <c r="Q59" s="540"/>
      <c r="R59" s="540"/>
      <c r="S59" s="540"/>
      <c r="T59" s="540"/>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44C0C7-6409-4AEC-9C5E-088DF8D319E2}"/>
</file>

<file path=customXml/itemProps2.xml><?xml version="1.0" encoding="utf-8"?>
<ds:datastoreItem xmlns:ds="http://schemas.openxmlformats.org/officeDocument/2006/customXml" ds:itemID="{3CDEA895-B8AB-4FB1-957F-62A512711EB9}"/>
</file>

<file path=customXml/itemProps3.xml><?xml version="1.0" encoding="utf-8"?>
<ds:datastoreItem xmlns:ds="http://schemas.openxmlformats.org/officeDocument/2006/customXml" ds:itemID="{EE576888-3751-4C1E-B7BE-D132DD6B9E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2021-08-07T03:44:41Z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